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svetlana.ceric\Documents\Osebna mapa\skupno\Predračuni\OBRAZEC 1_predracuni\"/>
    </mc:Choice>
  </mc:AlternateContent>
  <xr:revisionPtr revIDLastSave="0" documentId="8_{22E00370-575B-4087-A262-68127AD994FB}" xr6:coauthVersionLast="47" xr6:coauthVersionMax="47" xr10:uidLastSave="{00000000-0000-0000-0000-000000000000}"/>
  <bookViews>
    <workbookView xWindow="-120" yWindow="-120" windowWidth="29040" windowHeight="15840" tabRatio="571" xr2:uid="{00000000-000D-0000-FFFF-FFFF00000000}"/>
  </bookViews>
  <sheets>
    <sheet name="Mleko" sheetId="7" r:id="rId1"/>
    <sheet name="Meso" sheetId="1" r:id="rId2"/>
    <sheet name="Perutnina" sheetId="21" r:id="rId3"/>
    <sheet name="Kruh" sheetId="22" r:id="rId4"/>
    <sheet name="Pekovski izdelki" sheetId="41" r:id="rId5"/>
    <sheet name="Mlevski izdelki in žita" sheetId="43" r:id="rId6"/>
    <sheet name="Konzervirana živila" sheetId="47" r:id="rId7"/>
    <sheet name="Zamrznjeno sadje in zelenjava" sheetId="42" r:id="rId8"/>
    <sheet name="Zamrznjena živila" sheetId="24" r:id="rId9"/>
    <sheet name="Splošno" sheetId="26" r:id="rId10"/>
    <sheet name="Dietetična živila" sheetId="51" r:id="rId11"/>
    <sheet name="Sadje" sheetId="32" r:id="rId12"/>
    <sheet name="EKO mleko" sheetId="35" r:id="rId13"/>
    <sheet name="EKO meso" sheetId="50" r:id="rId14"/>
    <sheet name="EKO mlevski" sheetId="39" r:id="rId15"/>
    <sheet name="Jajca" sheetId="45" r:id="rId16"/>
    <sheet name="EKO sokovi" sheetId="38" r:id="rId17"/>
    <sheet name="EKO jajca" sheetId="44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20" i="24" l="1"/>
  <c r="A21" i="26"/>
  <c r="A22" i="26"/>
  <c r="A23" i="26"/>
  <c r="A24" i="26" s="1"/>
  <c r="A26" i="26"/>
  <c r="A27" i="26"/>
  <c r="A28" i="26"/>
  <c r="A29" i="26" s="1"/>
  <c r="A31" i="26"/>
  <c r="A32" i="26"/>
  <c r="A33" i="26"/>
  <c r="A34" i="26" s="1"/>
  <c r="A36" i="26"/>
  <c r="A37" i="26"/>
  <c r="A38" i="26"/>
  <c r="A39" i="26" s="1"/>
  <c r="A41" i="26"/>
  <c r="A42" i="26"/>
  <c r="A43" i="26"/>
  <c r="A44" i="26" s="1"/>
  <c r="A46" i="26"/>
  <c r="A47" i="26"/>
  <c r="A48" i="26"/>
  <c r="A49" i="26" s="1"/>
  <c r="A51" i="26"/>
  <c r="A52" i="26"/>
  <c r="A53" i="26"/>
  <c r="A54" i="26" s="1"/>
  <c r="A56" i="26"/>
  <c r="A57" i="26"/>
  <c r="A58" i="26"/>
  <c r="A59" i="26" s="1"/>
  <c r="A61" i="26"/>
  <c r="A62" i="26"/>
  <c r="A63" i="26"/>
  <c r="A64" i="26" s="1"/>
  <c r="A66" i="26"/>
  <c r="A67" i="26"/>
  <c r="A68" i="26"/>
  <c r="A69" i="26" s="1"/>
  <c r="A71" i="26"/>
  <c r="A72" i="26"/>
  <c r="A73" i="26"/>
  <c r="A74" i="26" s="1"/>
  <c r="A76" i="26"/>
  <c r="A14" i="32"/>
  <c r="A15" i="32"/>
  <c r="A18" i="32"/>
  <c r="A22" i="32"/>
  <c r="A23" i="32"/>
  <c r="A27" i="32"/>
  <c r="A33" i="32"/>
  <c r="A34" i="32"/>
  <c r="A35" i="32"/>
  <c r="A36" i="32"/>
  <c r="A37" i="32" s="1"/>
  <c r="A14" i="35"/>
  <c r="A17" i="42"/>
  <c r="A18" i="42"/>
  <c r="A19" i="42" s="1"/>
  <c r="A20" i="42" s="1"/>
  <c r="A21" i="42" s="1"/>
  <c r="A22" i="42" s="1"/>
  <c r="A23" i="42" s="1"/>
  <c r="A24" i="42" s="1"/>
  <c r="A16" i="24"/>
  <c r="A17" i="24"/>
  <c r="A14" i="22"/>
  <c r="A15" i="22"/>
  <c r="A16" i="22"/>
  <c r="A17" i="22"/>
  <c r="A18" i="22" s="1"/>
  <c r="A19" i="22" s="1"/>
  <c r="A20" i="22" s="1"/>
  <c r="A21" i="22" s="1"/>
  <c r="A13" i="41" s="1"/>
  <c r="A14" i="41" s="1"/>
  <c r="A15" i="41" s="1"/>
  <c r="A16" i="41" s="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16" i="26"/>
  <c r="A17" i="26" s="1"/>
  <c r="A18" i="26" s="1"/>
  <c r="A19" i="26" s="1"/>
  <c r="A16" i="38"/>
  <c r="A17" i="38" s="1"/>
  <c r="A47" i="32"/>
  <c r="A48" i="32"/>
  <c r="A16" i="7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14" i="1"/>
</calcChain>
</file>

<file path=xl/sharedStrings.xml><?xml version="1.0" encoding="utf-8"?>
<sst xmlns="http://schemas.openxmlformats.org/spreadsheetml/2006/main" count="1153" uniqueCount="380">
  <si>
    <t>Zap. št.</t>
  </si>
  <si>
    <t>ARTIKEL</t>
  </si>
  <si>
    <t>EM</t>
  </si>
  <si>
    <t>Okvirna letna količina</t>
  </si>
  <si>
    <t>CENA/EM brez DDV</t>
  </si>
  <si>
    <t>kg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</si>
  <si>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</si>
  <si>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</si>
  <si>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- Meso mora biti sveže, ohlajeno, domače – slovenskega proizvajalca, I. kvalitete. Na dobavnici mora biti razvidno poreklo in veterinarska številka.</t>
  </si>
  <si>
    <t>Datum:</t>
  </si>
  <si>
    <t>Žig in podpis ponudnika</t>
  </si>
  <si>
    <t>Ponudbena cena v EUR skupaj:</t>
  </si>
  <si>
    <t>DDV</t>
  </si>
  <si>
    <t>CENA/EM z DDV</t>
  </si>
  <si>
    <t>CENA z DDV skupaj</t>
  </si>
  <si>
    <t>OBRAZEC-2</t>
  </si>
  <si>
    <t>PREDRAČUN št.</t>
  </si>
  <si>
    <t>PONUDNIK:</t>
  </si>
  <si>
    <t>Ponujeno pakiranje</t>
  </si>
  <si>
    <t>CENA brez DDV na ponujeno pakiranje</t>
  </si>
  <si>
    <t>kom</t>
  </si>
  <si>
    <t>* ali podobne kvalitete</t>
  </si>
  <si>
    <t>Naročnik:</t>
  </si>
  <si>
    <t>Trgovsko ime živila oz. naziv izdelka</t>
  </si>
  <si>
    <t>Oznaka kakovosti</t>
  </si>
  <si>
    <t>artikla, na katerega se nanaša.</t>
  </si>
  <si>
    <t>V kolikor v navajate živilo iz sheme kakovosti,  je potrebno priložiti ustrezno dokazilo -  certifikat. Na dokazilo je potrebno zabeležiti zaporedno številko</t>
  </si>
  <si>
    <t>V kolikor navajate živilo iz sheme kakovosti,  je potrebno priložiti ustrezno dokazilo -  certifikat. Na dokazilo je potrebno zabeležiti zaporedno številko</t>
  </si>
  <si>
    <t>Število ponujenih živil iz shem kakovosti</t>
  </si>
  <si>
    <t>9232 Črenšovci</t>
  </si>
  <si>
    <t>kos</t>
  </si>
  <si>
    <t>Eko prosena kaša</t>
  </si>
  <si>
    <t>Eko ješprenj</t>
  </si>
  <si>
    <t>OŠ FRANCETA PREŠERNA ČRENŠOVCI</t>
  </si>
  <si>
    <t>Ulica Juša Kramarja 10</t>
  </si>
  <si>
    <t>Kom</t>
  </si>
  <si>
    <t>Kislo mleko 1/1</t>
  </si>
  <si>
    <t>Dobava dnevno med 6 in 7. uro.</t>
  </si>
  <si>
    <t>Svinjski file kare b. k. zrezki</t>
  </si>
  <si>
    <t>Svinjsko stegno b.k.</t>
  </si>
  <si>
    <t>Svinjsko stegno b.k. (zrezki, kocke, mleto)</t>
  </si>
  <si>
    <t>Telečje meso, sveže, stegno b.k., (zrezki, kocke)</t>
  </si>
  <si>
    <t xml:space="preserve"> kg</t>
  </si>
  <si>
    <t>Losos, porcijski, brez kože</t>
  </si>
  <si>
    <t>Losos, file</t>
  </si>
  <si>
    <t>Zamrznjeno korenje, mlado delikatesno v obliki kock, 2,5 kg</t>
  </si>
  <si>
    <t xml:space="preserve">Zamrznjena sladka koruza v zrnju, 2,5 kg </t>
  </si>
  <si>
    <t>Zamrznjeni narezani šampinjoni, 2,5 kg</t>
  </si>
  <si>
    <t>Zelenjavna mešanica, 2,5 kg</t>
  </si>
  <si>
    <t>Gozdne gobe mix z jurčki 2,5 kg</t>
  </si>
  <si>
    <t>Zamrznjeni grah, 2,5 kg</t>
  </si>
  <si>
    <t>Zamrznjene višnje, 2,5 kg</t>
  </si>
  <si>
    <t>Zamrznjeni gozdni sadeži, 2,5 kg</t>
  </si>
  <si>
    <t>Krompirjevi svaljki</t>
  </si>
  <si>
    <t>Njoki</t>
  </si>
  <si>
    <t>Štruklji, raznih vrst</t>
  </si>
  <si>
    <t>Rogljički</t>
  </si>
  <si>
    <t>Zelenjavni polpeti</t>
  </si>
  <si>
    <t>Mešanica zelenjave (cvetača, zelen fižol, korenje, grah) 2,5 kg</t>
  </si>
  <si>
    <t>Sojini polpeti</t>
  </si>
  <si>
    <t>Dobava se vrši me 6 in 7 uro.</t>
  </si>
  <si>
    <t>koruza v konzervi 2600 g</t>
  </si>
  <si>
    <t>Žitna kava - instant kava iz ekstrakta ječmena, slada, cikorije in rži</t>
  </si>
  <si>
    <t>polnozrnati piškoti leibniz</t>
  </si>
  <si>
    <t>Folija ALU 45 cm/200m rola</t>
  </si>
  <si>
    <t>sadno žitna plščica, 30 g, min 33 %sadja</t>
  </si>
  <si>
    <t>Eko mleko 10 l</t>
  </si>
  <si>
    <t xml:space="preserve">Eko jabolčni sok 100% </t>
  </si>
  <si>
    <t>Eko breskov gosti sok 100%</t>
  </si>
  <si>
    <t>Eko grozdni sok 100%</t>
  </si>
  <si>
    <t>Eko ajdova kaša</t>
  </si>
  <si>
    <t>Eko ajdova moka</t>
  </si>
  <si>
    <t>Eko pirina moka</t>
  </si>
  <si>
    <t>Eko pšenična moka osta</t>
  </si>
  <si>
    <t>Eko pirin zdrob</t>
  </si>
  <si>
    <t>Eko koruzni zdob</t>
  </si>
  <si>
    <t>Eko pirin rižek</t>
  </si>
  <si>
    <t>Eko bulgur</t>
  </si>
  <si>
    <t>Eko pšenični zdrob</t>
  </si>
  <si>
    <t xml:space="preserve">BIO sončnična semena   </t>
  </si>
  <si>
    <t xml:space="preserve">BIO khorasan kamut zdrob   </t>
  </si>
  <si>
    <r>
      <t xml:space="preserve">                                                                                                  </t>
    </r>
    <r>
      <rPr>
        <b/>
        <sz val="12"/>
        <color theme="1"/>
        <rFont val="Calibri"/>
        <family val="2"/>
        <charset val="238"/>
        <scheme val="minor"/>
      </rPr>
      <t xml:space="preserve">   Število ponujenih živil iz shem kakovosti:                                                           Ponudbena cena v EUR skupaj:                                                                     </t>
    </r>
  </si>
  <si>
    <t>BIO pirine testenine</t>
  </si>
  <si>
    <t>Eko polnozrnate testenine</t>
  </si>
  <si>
    <t>BIO svedri brez jajc</t>
  </si>
  <si>
    <t xml:space="preserve">BIO pirini jušni rezanci </t>
  </si>
  <si>
    <t xml:space="preserve">BIO kus kus </t>
  </si>
  <si>
    <t xml:space="preserve">Ribana kaša, jušna zakuha </t>
  </si>
  <si>
    <t>Rezanci fidelini jušni</t>
  </si>
  <si>
    <t>Rezanci valjan, jušni</t>
  </si>
  <si>
    <t>Pirini široki rezanci</t>
  </si>
  <si>
    <t>Široki rezanci</t>
  </si>
  <si>
    <t>Vodni vlivanci</t>
  </si>
  <si>
    <t>Špageti</t>
  </si>
  <si>
    <t>Špageti polnozrnati</t>
  </si>
  <si>
    <t>Peresniki, pirine testenine</t>
  </si>
  <si>
    <t>Zvezdice jušna zakuha</t>
  </si>
  <si>
    <t>Testenine polžki</t>
  </si>
  <si>
    <t>Testenine polžki drobni</t>
  </si>
  <si>
    <t>Pirini svedri</t>
  </si>
  <si>
    <t>Testenine svedri fusilli</t>
  </si>
  <si>
    <t>Testenine metuljčki</t>
  </si>
  <si>
    <t>Testenine peresniki graham</t>
  </si>
  <si>
    <t>Špinačne testenine</t>
  </si>
  <si>
    <t xml:space="preserve">Riž, parboiled </t>
  </si>
  <si>
    <t>Riž basmati</t>
  </si>
  <si>
    <t>Žitni kosmiči</t>
  </si>
  <si>
    <t>Pira - pirina kaša</t>
  </si>
  <si>
    <t>Ječmenova kaša - ješprenj</t>
  </si>
  <si>
    <t>Ajdova kaša</t>
  </si>
  <si>
    <t>Prosena kaša</t>
  </si>
  <si>
    <t>Pšenični kosmiči z dodatki</t>
  </si>
  <si>
    <t>Koruzni kosmiči (corn flakes)</t>
  </si>
  <si>
    <t xml:space="preserve">Pšenični zdrob </t>
  </si>
  <si>
    <t>Koruzni zdrob</t>
  </si>
  <si>
    <t xml:space="preserve">Moka gladka pšenična </t>
  </si>
  <si>
    <t>Zlate kroglice - jušna zakuha</t>
  </si>
  <si>
    <t>Mlinci</t>
  </si>
  <si>
    <t>Polnozrnata moka</t>
  </si>
  <si>
    <t>Moka ostra pšenična</t>
  </si>
  <si>
    <t>Ajdova moka</t>
  </si>
  <si>
    <t>Pirina moka</t>
  </si>
  <si>
    <t>Riž okroglozrnati</t>
  </si>
  <si>
    <t>Kus kus</t>
  </si>
  <si>
    <t xml:space="preserve">Ovseni kosmiči </t>
  </si>
  <si>
    <t xml:space="preserve">                                                               Število ponujenih živil iz shem kakovosti:                                                                     Ponudbena cena v EUR skupaj:</t>
  </si>
  <si>
    <t xml:space="preserve">                                       Število ponujenih živil iz shem kakovosti:                                                       Ponudbena cena v EUR skupaj:                                               </t>
  </si>
  <si>
    <t>Ješprenj</t>
  </si>
  <si>
    <t>Bulgur</t>
  </si>
  <si>
    <t>Poper - črni, mleti</t>
  </si>
  <si>
    <t>Poper - črni, v zrnu</t>
  </si>
  <si>
    <t>Sol morska fino mleta</t>
  </si>
  <si>
    <t>Bazilika - zdrobljena</t>
  </si>
  <si>
    <t>Cimet - mleti</t>
  </si>
  <si>
    <t>Cimet skorja</t>
  </si>
  <si>
    <t>Klinčki celi</t>
  </si>
  <si>
    <t>Kumina - cela</t>
  </si>
  <si>
    <t>Kumina - mleta</t>
  </si>
  <si>
    <t>Lovorjev list</t>
  </si>
  <si>
    <t>Majaron - drobljen</t>
  </si>
  <si>
    <t>Muškatni orešček - mleti</t>
  </si>
  <si>
    <t>Origano - drobljen</t>
  </si>
  <si>
    <t>Kurkuma- mleta</t>
  </si>
  <si>
    <t>Drobtine - polbele</t>
  </si>
  <si>
    <t>Kečap</t>
  </si>
  <si>
    <t>Gorčiča</t>
  </si>
  <si>
    <t>Kompot - mešano sadje, manj sladek</t>
  </si>
  <si>
    <t>Česen mleti 600g</t>
  </si>
  <si>
    <t>Timjan celi 50g</t>
  </si>
  <si>
    <t>Rožmarin 50g</t>
  </si>
  <si>
    <t>Šetraj zdrobljeni 28g</t>
  </si>
  <si>
    <t>Zeliščni čaj - šipek 1kg (rinfuza)</t>
  </si>
  <si>
    <t>Zeliščni čaj - bezeg</t>
  </si>
  <si>
    <t>Zeliščni čaj - alpski</t>
  </si>
  <si>
    <t>zeliščni čaj - lipa 1kg</t>
  </si>
  <si>
    <t>Fižol - rjavi v lastnem soku 800g</t>
  </si>
  <si>
    <t>Margarina Rama</t>
  </si>
  <si>
    <t>Eko jogurt navadni 3,5 % m.m. 150 g</t>
  </si>
  <si>
    <t>Eko jogurt 3,5 % m.m. sadni 150g</t>
  </si>
  <si>
    <t>Eko maslo</t>
  </si>
  <si>
    <t>Eko kefir, različni okusi</t>
  </si>
  <si>
    <t>Grozdje-rdeče</t>
  </si>
  <si>
    <t>Grozdje-belo</t>
  </si>
  <si>
    <t>Nektarine</t>
  </si>
  <si>
    <t xml:space="preserve">Marelice </t>
  </si>
  <si>
    <t>Melona</t>
  </si>
  <si>
    <t>Lubenica</t>
  </si>
  <si>
    <t>Mandarine</t>
  </si>
  <si>
    <t>Koleraba</t>
  </si>
  <si>
    <t>Češnjev paradižnik</t>
  </si>
  <si>
    <t xml:space="preserve">BIO jabolka 1. kakaovost   </t>
  </si>
  <si>
    <t xml:space="preserve">BIO kisla repa, ribano  </t>
  </si>
  <si>
    <t xml:space="preserve">BIO kislo zelje, ribano  </t>
  </si>
  <si>
    <t>Čebula</t>
  </si>
  <si>
    <t>Česen</t>
  </si>
  <si>
    <t>Brokoli</t>
  </si>
  <si>
    <t>Motovilec</t>
  </si>
  <si>
    <t xml:space="preserve">Eko sveža kokošja jajca  A velikost M 1.kakovosti </t>
  </si>
  <si>
    <t xml:space="preserve">Sveža kokošja jajca  A velikost M 1.kakovosti </t>
  </si>
  <si>
    <t>Oslič, I. kakovostnega razreda</t>
  </si>
  <si>
    <t>Rdeča pesa 4kg, v kisu</t>
  </si>
  <si>
    <t>Kislo zelje</t>
  </si>
  <si>
    <t>Kisla repa</t>
  </si>
  <si>
    <t>Kumarice v kisu, 670 g</t>
  </si>
  <si>
    <t>Vložena mešana solata</t>
  </si>
  <si>
    <t>Paradižnikovi pelati - v koščkih</t>
  </si>
  <si>
    <t>Perutnninski čevapčiči</t>
  </si>
  <si>
    <t>Eko goveje meso</t>
  </si>
  <si>
    <t>Eko svinjsko meso</t>
  </si>
  <si>
    <t>Eko telečje meso</t>
  </si>
  <si>
    <t xml:space="preserve"> SKLOP 1: MLEKO IN MLEČNI IZDELKI</t>
  </si>
  <si>
    <t>Pasterizirano mleko 3,5% m.m. 10/1 L</t>
  </si>
  <si>
    <t>Pasterizirano mleko 1,5 % m.m.  10/1 L</t>
  </si>
  <si>
    <t>Mleko trajno, pol posneto 3,5 % (m/m) brez konzervansov in drugih aditivov 1/1 L</t>
  </si>
  <si>
    <t>Mleko trajno, pol posneto 1,6 % (m/m) brez konzervansov in drugih aditivov 1/1 L</t>
  </si>
  <si>
    <t>Mleko brez laktoze 1/1 L pol posneto</t>
  </si>
  <si>
    <t>Smetana kisla 20% m.m.  1/1 L</t>
  </si>
  <si>
    <t>Domača skuta 10 % m.m.  5/1 L</t>
  </si>
  <si>
    <t>Čokoladno mleko 0,2 L</t>
  </si>
  <si>
    <t>Sir poltrdi 45%m.m. 1/1 , rezan na rezine</t>
  </si>
  <si>
    <t>Sirni namaz, lonček 100g</t>
  </si>
  <si>
    <t>Sirni namaz 500g</t>
  </si>
  <si>
    <t>Topljeni sir 180 g</t>
  </si>
  <si>
    <t>Sir parmezan,  40 g</t>
  </si>
  <si>
    <t xml:space="preserve">Jogurt sadni 180g </t>
  </si>
  <si>
    <t>Jogurt navadni 180g</t>
  </si>
  <si>
    <t>Probiotični jogurt, 180g</t>
  </si>
  <si>
    <t>Probiotični jogurt brez laktoze, 180 g</t>
  </si>
  <si>
    <t>Skuta s podloženim sadjem, 180 g</t>
  </si>
  <si>
    <t>Surovo maslo 250g</t>
  </si>
  <si>
    <t>Mlečni puding 180 g</t>
  </si>
  <si>
    <t>Margarina 500 g</t>
  </si>
  <si>
    <t>Krem maslo 2,5 kg</t>
  </si>
  <si>
    <t>Jogurt ego 250g</t>
  </si>
  <si>
    <t xml:space="preserve">Sadna skuta muki </t>
  </si>
  <si>
    <t xml:space="preserve">Aktimel </t>
  </si>
  <si>
    <t>Krem maslo 150 g</t>
  </si>
  <si>
    <t>Goveje stegno b.k.</t>
  </si>
  <si>
    <t>Goveje stegno b.k.(zrezki, kocke, mleto)</t>
  </si>
  <si>
    <t>Goveje mesnate kosti</t>
  </si>
  <si>
    <t>Puranji file</t>
  </si>
  <si>
    <t xml:space="preserve">Puranji file zrezek (trakci, koščki) </t>
  </si>
  <si>
    <t>Piščančji file</t>
  </si>
  <si>
    <t>Piščančji zrezek (trakci, koščki)</t>
  </si>
  <si>
    <t>Piščančja bedra</t>
  </si>
  <si>
    <t>Piščančje prsi</t>
  </si>
  <si>
    <t>Piščančji medaljoni</t>
  </si>
  <si>
    <t>Piščančje nabodalo</t>
  </si>
  <si>
    <t>Piščančje prsi v ovitku (narezek 1kg)</t>
  </si>
  <si>
    <t>Piščančja hrenovka</t>
  </si>
  <si>
    <t xml:space="preserve">Panirane pišč.krače </t>
  </si>
  <si>
    <t>Piščančji hrbti</t>
  </si>
  <si>
    <t>Piščančji burger 0,12</t>
  </si>
  <si>
    <t>Panirani pišč zrezek 0,09</t>
  </si>
  <si>
    <t>Puranja šunka (narezek 1kg)</t>
  </si>
  <si>
    <t>Navadne hrenovke</t>
  </si>
  <si>
    <t>Prekajena šunka</t>
  </si>
  <si>
    <t>Prekajeni vrat b.k.</t>
  </si>
  <si>
    <t>Poltrajna salama</t>
  </si>
  <si>
    <t>Trajna salama, vakuumsko pakirani kosi</t>
  </si>
  <si>
    <t>Šunka v ovitku</t>
  </si>
  <si>
    <t>Kuhana šunka</t>
  </si>
  <si>
    <t>Pašteta jetrna, 27 g argeta</t>
  </si>
  <si>
    <t>Pašteta 800g - jetrna</t>
  </si>
  <si>
    <t>Krvavica (več vrst)</t>
  </si>
  <si>
    <t xml:space="preserve">Pečenice </t>
  </si>
  <si>
    <t xml:space="preserve">Klobasa domača </t>
  </si>
  <si>
    <t>Prekajeni vrat, vakuumsko pakiran</t>
  </si>
  <si>
    <t>Zaseka</t>
  </si>
  <si>
    <t>Pšenični kruh beli, rezan</t>
  </si>
  <si>
    <t>Pšenični kruh polbeli, rezan</t>
  </si>
  <si>
    <t>Kruh ovseni, rezan</t>
  </si>
  <si>
    <t>Kruh polnozrnati, rezan</t>
  </si>
  <si>
    <t xml:space="preserve">Kruh mešani, rezan  </t>
  </si>
  <si>
    <t>Kruh ajdov, rezan</t>
  </si>
  <si>
    <t>Kruh rženi, rezan</t>
  </si>
  <si>
    <t xml:space="preserve">Kruh z manjšo vsebnostjo soli, koruzni, rezan </t>
  </si>
  <si>
    <t xml:space="preserve">Kruh z manjšo vsebnostjo soli, s semeni, rezan </t>
  </si>
  <si>
    <t>Pirin kruh 1kg</t>
  </si>
  <si>
    <t>Sojin hrustavec 0,08</t>
  </si>
  <si>
    <t>Rozinov kruh 1kg</t>
  </si>
  <si>
    <t xml:space="preserve">Mini slanik </t>
  </si>
  <si>
    <t>Mlinci, 1 kg</t>
  </si>
  <si>
    <t>Žemlja z otrobi  60g</t>
  </si>
  <si>
    <t>Žemlja polnozrnata, 40 g</t>
  </si>
  <si>
    <t>Kajzerica, mala 60g</t>
  </si>
  <si>
    <t>Sirova štručka 80g</t>
  </si>
  <si>
    <t>Rogljič brez marmelade,  60g</t>
  </si>
  <si>
    <t>Rogljič z nadevom, 80 g</t>
  </si>
  <si>
    <t>Polnozrnata štručka, 80 g</t>
  </si>
  <si>
    <t>Mini pizza 120 g</t>
  </si>
  <si>
    <t>Štručka s šunko 120 g</t>
  </si>
  <si>
    <t>Buhtelj 100g</t>
  </si>
  <si>
    <t>Jabolčni zavitek, 0,13 kg</t>
  </si>
  <si>
    <t>Pletenka s posipom, 60 g</t>
  </si>
  <si>
    <t>Pletenka s posipom, 80g</t>
  </si>
  <si>
    <t>Drobtine, 1/1 kg</t>
  </si>
  <si>
    <t>Skutni žepek 0,08</t>
  </si>
  <si>
    <t>Pirina štručka 0,08</t>
  </si>
  <si>
    <t>Višnjev zavitek 0,08</t>
  </si>
  <si>
    <t>Ovsena štručka 0,08</t>
  </si>
  <si>
    <t>Hot dog štručka 100g</t>
  </si>
  <si>
    <t xml:space="preserve">Solata endivija </t>
  </si>
  <si>
    <t>Solata kristalka</t>
  </si>
  <si>
    <t>Solata ledenka</t>
  </si>
  <si>
    <t>Radič rdeč</t>
  </si>
  <si>
    <t>Radič štrucar</t>
  </si>
  <si>
    <t>Zelje belo</t>
  </si>
  <si>
    <t>Zelje rdeče</t>
  </si>
  <si>
    <t>Kitajsko zelje</t>
  </si>
  <si>
    <t>Paradižnik</t>
  </si>
  <si>
    <t>Paprika, zelena</t>
  </si>
  <si>
    <t>Paprika, rdeča</t>
  </si>
  <si>
    <t>Paprika, rumena</t>
  </si>
  <si>
    <t>Korenje</t>
  </si>
  <si>
    <t>Cvetača</t>
  </si>
  <si>
    <t>Banane</t>
  </si>
  <si>
    <t>Ananas</t>
  </si>
  <si>
    <t>Limone</t>
  </si>
  <si>
    <t>Hruške</t>
  </si>
  <si>
    <t>Jabolka</t>
  </si>
  <si>
    <t>Kivi</t>
  </si>
  <si>
    <t>Pomaranče</t>
  </si>
  <si>
    <t>Slive</t>
  </si>
  <si>
    <t>Zelena, gomolj</t>
  </si>
  <si>
    <t>Repa kisla</t>
  </si>
  <si>
    <t xml:space="preserve">Zelje kislo </t>
  </si>
  <si>
    <t>Krompir</t>
  </si>
  <si>
    <t>Por</t>
  </si>
  <si>
    <t>Število ponujenih živil iz shem kakovosti:</t>
  </si>
  <si>
    <t>Sol mleta 1 kg</t>
  </si>
  <si>
    <t>Sladkor kristal  1/1</t>
  </si>
  <si>
    <t>Olje jedilno belo 1 L</t>
  </si>
  <si>
    <t>Olje bučno solatno 1/1 L</t>
  </si>
  <si>
    <t>Olje za cvrtje 1/1 L</t>
  </si>
  <si>
    <t>Domača marmelada, mešana 1/1 L</t>
  </si>
  <si>
    <t>Kis jabolčni 1/1 L</t>
  </si>
  <si>
    <t>Marmelada mešana  700g</t>
  </si>
  <si>
    <t xml:space="preserve">Kakav  800g Benqick </t>
  </si>
  <si>
    <t>Puding prah, jagoda 1/1 kg</t>
  </si>
  <si>
    <t>Puding prah, vanilija 1/1 kg</t>
  </si>
  <si>
    <t>Puding prah, čokolada 1/1 kg</t>
  </si>
  <si>
    <t xml:space="preserve">Paprika rdeča, mleta 1/1 kg horgoška </t>
  </si>
  <si>
    <t>Kava bar  100g</t>
  </si>
  <si>
    <t>Zlate kroglice 1 /1 kg</t>
  </si>
  <si>
    <t>Sadni sirup 5/1 L, različni okusi</t>
  </si>
  <si>
    <t>Sladkor mleti</t>
  </si>
  <si>
    <t>Pasiran paradižnik</t>
  </si>
  <si>
    <t>Lučka na palčki, mlečna, 70 g</t>
  </si>
  <si>
    <t>Sadni čaj, divja češnja</t>
  </si>
  <si>
    <t>Sadni čaj, jagoda</t>
  </si>
  <si>
    <t>Sadni čaj, gozdni sadeži</t>
  </si>
  <si>
    <t xml:space="preserve">Zeliščni čaj, planinski </t>
  </si>
  <si>
    <t>Serviete 24x24 bele 500/1</t>
  </si>
  <si>
    <t>Jabolčni sok, 100% 1/1 L</t>
  </si>
  <si>
    <t>Pomarančni sok, 100% 1/1 L</t>
  </si>
  <si>
    <t>Nektar črni ribez, min 25% sadni delež 1/1 L</t>
  </si>
  <si>
    <t>Ananasov sok, 100 % 1/1 L</t>
  </si>
  <si>
    <t>Tuna v konzervi  ok. 1715 g</t>
  </si>
  <si>
    <t>SKLOP 13: DIETETIČNA ŽIVILA</t>
  </si>
  <si>
    <t>Maslo brez laktoze</t>
  </si>
  <si>
    <t>Mleko brez laktoze</t>
  </si>
  <si>
    <t>Jogurt brez laktoze, navadni</t>
  </si>
  <si>
    <t>Jogurt brez laktoze, sadni</t>
  </si>
  <si>
    <t>Rižev napitek</t>
  </si>
  <si>
    <t>Sojin napitek</t>
  </si>
  <si>
    <t>Veganski jogurt, navadni</t>
  </si>
  <si>
    <t>Veganski jogurt, sadni</t>
  </si>
  <si>
    <t>Testenine brez jajc (špageti, makaroni, jušni rezanci)</t>
  </si>
  <si>
    <t>Brezglutenska moka</t>
  </si>
  <si>
    <t>Žitna kašica Fit</t>
  </si>
  <si>
    <t>Kakav, Benquik z manj sladkorja</t>
  </si>
  <si>
    <t>Piškoti brez sladkorja, Misura</t>
  </si>
  <si>
    <t>Dietna marmelada, Easis</t>
  </si>
  <si>
    <t>Dietni čokoladni namaz, Easis</t>
  </si>
  <si>
    <t>Leibnez polnozrnati piškoti</t>
  </si>
  <si>
    <t>Špinača pasirana-briketi, 2,5 kg</t>
  </si>
  <si>
    <t>100% Multivitaminski sok iz rdečega sadja pakira po 1 L</t>
  </si>
  <si>
    <t>Voda, naravna izvirska negazirana, plastenka 0,5 L</t>
  </si>
  <si>
    <t>Smuč, file</t>
  </si>
  <si>
    <t>Šarenka, file</t>
  </si>
  <si>
    <t>Ostriž, file</t>
  </si>
  <si>
    <t>Mini perec, ok. 35 g</t>
  </si>
  <si>
    <t>SKLOP 2: MESO IN MESNI IZDELKI</t>
  </si>
  <si>
    <t>SKLOP 3: PERUTNINSKO MESO IN IZDELKI</t>
  </si>
  <si>
    <t xml:space="preserve">SKLOP 4: KRUH </t>
  </si>
  <si>
    <t>SKLOP 5: PEKOVSKI IZDELKI</t>
  </si>
  <si>
    <t>OBRAZEC 2</t>
  </si>
  <si>
    <t>SKLOP 14: SVEŽE SADJE IN ZELENJAVA</t>
  </si>
  <si>
    <t xml:space="preserve"> SKLOP 10: ZAMRZNJENI IZDELKI IZ TESTA (IN OSTALO BLAGO)</t>
  </si>
  <si>
    <t xml:space="preserve"> SKLOP 8: ZAMRZNJENO SADJE IN ZELENJAVA</t>
  </si>
  <si>
    <t xml:space="preserve"> SKLOP 12: OSTALO PREHRAMBENO BLAGO</t>
  </si>
  <si>
    <t>SKLOP 7: KONZERVIRANA ŽIVILA</t>
  </si>
  <si>
    <t>SKLOP 20: SVEŽA KOKOŠJA JAJCA</t>
  </si>
  <si>
    <t xml:space="preserve"> SKLOP 6: ŽITA, TESTENINE, MLEVSKI IZDELKI IN JUŠNE ZAKUHE</t>
  </si>
  <si>
    <t>SKLOP 21: EKO SOKOVI IN SIRUPI</t>
  </si>
  <si>
    <t>SKLOP 15: EKO mleko in  MLEČNI IZDELKI</t>
  </si>
  <si>
    <t>SKLOP 17: EKO MLEVSKI IZDELKI in EKO ŽITA</t>
  </si>
  <si>
    <t>SKLOP 22: EKO KOKOŠJA JAJCA</t>
  </si>
  <si>
    <t>SKLOP 16: EKO MESO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</si>
</sst>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indexed="8"/>
      <name val="Tahoma"/>
      <family val="2"/>
      <charset val="238"/>
    </font>
    <font>
      <sz val="9"/>
      <name val="Tahoma"/>
      <family val="2"/>
      <charset val="238"/>
    </font>
    <font>
      <b/>
      <sz val="11"/>
      <color indexed="8"/>
      <name val="Calibri"/>
      <family val="2"/>
      <charset val="238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name val="Tahoma"/>
      <family val="2"/>
      <charset val="238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auto="1"/>
      </left>
      <right/>
      <top/>
      <bottom/>
      <diagonal/>
    </border>
  </borders>
  <cellStyleXfs count="94">
    <xf numFmtId="0" fontId="0" fillId="0" borderId="0"/>
    <xf numFmtId="0" fontId="2" fillId="0" borderId="0"/>
    <xf numFmtId="0" fontId="3" fillId="0" borderId="0"/>
    <xf numFmtId="0" fontId="2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4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center"/>
    </xf>
    <xf numFmtId="2" fontId="0" fillId="0" borderId="0" xfId="0" applyNumberFormat="1"/>
    <xf numFmtId="3" fontId="5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6" xfId="2" applyFont="1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19" xfId="2" applyFont="1" applyBorder="1" applyAlignment="1">
      <alignment horizontal="center" vertical="top"/>
    </xf>
    <xf numFmtId="0" fontId="1" fillId="2" borderId="1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left" vertical="top"/>
    </xf>
    <xf numFmtId="0" fontId="14" fillId="4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center" wrapText="1" shrinkToFit="1"/>
    </xf>
    <xf numFmtId="0" fontId="13" fillId="0" borderId="1" xfId="0" applyFont="1" applyBorder="1" applyAlignment="1">
      <alignment horizontal="left" wrapText="1" shrinkToFit="1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/>
    </xf>
    <xf numFmtId="0" fontId="18" fillId="4" borderId="1" xfId="0" applyFont="1" applyFill="1" applyBorder="1" applyAlignment="1">
      <alignment horizontal="center" vertical="center" wrapText="1" readingOrder="1"/>
    </xf>
    <xf numFmtId="0" fontId="18" fillId="4" borderId="6" xfId="0" applyFont="1" applyFill="1" applyBorder="1" applyAlignment="1">
      <alignment horizontal="center" vertical="center" wrapText="1" readingOrder="1"/>
    </xf>
    <xf numFmtId="0" fontId="2" fillId="4" borderId="1" xfId="0" applyFont="1" applyFill="1" applyBorder="1" applyAlignment="1">
      <alignment horizontal="left" vertical="center" wrapText="1" readingOrder="1"/>
    </xf>
    <xf numFmtId="0" fontId="19" fillId="0" borderId="1" xfId="0" applyFont="1" applyBorder="1" applyAlignment="1">
      <alignment horizontal="center"/>
    </xf>
    <xf numFmtId="0" fontId="13" fillId="0" borderId="1" xfId="1" applyFont="1" applyBorder="1" applyAlignment="1">
      <alignment horizontal="left"/>
    </xf>
    <xf numFmtId="0" fontId="1" fillId="4" borderId="18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/>
    </xf>
    <xf numFmtId="0" fontId="2" fillId="0" borderId="6" xfId="2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 wrapText="1"/>
    </xf>
    <xf numFmtId="0" fontId="13" fillId="4" borderId="1" xfId="0" applyFont="1" applyFill="1" applyBorder="1" applyAlignment="1">
      <alignment horizontal="left" vertical="top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 readingOrder="1"/>
    </xf>
    <xf numFmtId="0" fontId="2" fillId="4" borderId="5" xfId="0" applyFont="1" applyFill="1" applyBorder="1" applyAlignment="1">
      <alignment horizontal="center" vertical="center" wrapText="1" readingOrder="1"/>
    </xf>
    <xf numFmtId="0" fontId="13" fillId="0" borderId="20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2" fillId="0" borderId="1" xfId="2" applyFont="1" applyBorder="1" applyAlignment="1">
      <alignment horizontal="center" vertical="top" wrapText="1"/>
    </xf>
    <xf numFmtId="0" fontId="13" fillId="4" borderId="18" xfId="0" applyFont="1" applyFill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4" borderId="1" xfId="0" applyFont="1" applyFill="1" applyBorder="1" applyAlignment="1">
      <alignment horizontal="left" vertical="center"/>
    </xf>
    <xf numFmtId="0" fontId="2" fillId="0" borderId="14" xfId="2" applyFont="1" applyBorder="1" applyAlignment="1">
      <alignment horizontal="center" vertical="center" wrapText="1"/>
    </xf>
    <xf numFmtId="0" fontId="3" fillId="0" borderId="14" xfId="2" applyBorder="1" applyAlignment="1">
      <alignment horizontal="center"/>
    </xf>
    <xf numFmtId="0" fontId="2" fillId="0" borderId="2" xfId="2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/>
    </xf>
    <xf numFmtId="0" fontId="13" fillId="4" borderId="18" xfId="0" applyFont="1" applyFill="1" applyBorder="1" applyAlignment="1">
      <alignment horizontal="left" vertical="center"/>
    </xf>
    <xf numFmtId="0" fontId="13" fillId="4" borderId="18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6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0" fillId="0" borderId="3" xfId="0" applyBorder="1"/>
  </cellXfs>
  <cellStyles count="94">
    <cellStyle name="Hiperpovezava" xfId="4" builtinId="8" hidden="1"/>
    <cellStyle name="Hiperpovezava" xfId="6" builtinId="8" hidden="1"/>
    <cellStyle name="Hiperpovezava" xfId="8" builtinId="8" hidden="1"/>
    <cellStyle name="Hiperpovezava" xfId="10" builtinId="8" hidden="1"/>
    <cellStyle name="Hiperpovezava" xfId="12" builtinId="8" hidden="1"/>
    <cellStyle name="Hiperpovezava" xfId="14" builtinId="8" hidden="1"/>
    <cellStyle name="Hiperpovezava" xfId="16" builtinId="8" hidden="1"/>
    <cellStyle name="Hiperpovezava" xfId="18" builtinId="8" hidden="1"/>
    <cellStyle name="Hiperpovezava" xfId="20" builtinId="8" hidden="1"/>
    <cellStyle name="Hiperpovezava" xfId="22" builtinId="8" hidden="1"/>
    <cellStyle name="Hiperpovezava" xfId="24" builtinId="8" hidden="1"/>
    <cellStyle name="Hiperpovezava" xfId="26" builtinId="8" hidden="1"/>
    <cellStyle name="Hiperpovezava" xfId="28" builtinId="8" hidden="1"/>
    <cellStyle name="Hiperpovezava" xfId="30" builtinId="8" hidden="1"/>
    <cellStyle name="Hiperpovezava" xfId="32" builtinId="8" hidden="1"/>
    <cellStyle name="Hiperpovezava" xfId="34" builtinId="8" hidden="1"/>
    <cellStyle name="Hiperpovezava" xfId="36" builtinId="8" hidden="1"/>
    <cellStyle name="Hiperpovezava" xfId="38" builtinId="8" hidden="1"/>
    <cellStyle name="Hiperpovezava" xfId="40" builtinId="8" hidden="1"/>
    <cellStyle name="Hiperpovezava" xfId="42" builtinId="8" hidden="1"/>
    <cellStyle name="Hiperpovezava" xfId="44" builtinId="8" hidden="1"/>
    <cellStyle name="Hiperpovezava" xfId="46" builtinId="8" hidden="1"/>
    <cellStyle name="Hiperpovezava" xfId="48" builtinId="8" hidden="1"/>
    <cellStyle name="Hiperpovezava" xfId="50" builtinId="8" hidden="1"/>
    <cellStyle name="Hiperpovezava" xfId="52" builtinId="8" hidden="1"/>
    <cellStyle name="Hiperpovezava" xfId="54" builtinId="8" hidden="1"/>
    <cellStyle name="Hiperpovezava" xfId="56" builtinId="8" hidden="1"/>
    <cellStyle name="Hiperpovezava" xfId="58" builtinId="8" hidden="1"/>
    <cellStyle name="Hiperpovezava" xfId="60" builtinId="8" hidden="1"/>
    <cellStyle name="Hiperpovezava" xfId="62" builtinId="8" hidden="1"/>
    <cellStyle name="Hiperpovezava" xfId="64" builtinId="8" hidden="1"/>
    <cellStyle name="Hiperpovezava" xfId="66" builtinId="8" hidden="1"/>
    <cellStyle name="Hiperpovezava" xfId="68" builtinId="8" hidden="1"/>
    <cellStyle name="Hiperpovezava" xfId="70" builtinId="8" hidden="1"/>
    <cellStyle name="Hiperpovezava" xfId="72" builtinId="8" hidden="1"/>
    <cellStyle name="Hiperpovezava" xfId="74" builtinId="8" hidden="1"/>
    <cellStyle name="Hiperpovezava" xfId="76" builtinId="8" hidden="1"/>
    <cellStyle name="Hiperpovezava" xfId="78" builtinId="8" hidden="1"/>
    <cellStyle name="Hiperpovezava" xfId="80" builtinId="8" hidden="1"/>
    <cellStyle name="Hiperpovezava" xfId="82" builtinId="8" hidden="1"/>
    <cellStyle name="Hiperpovezava" xfId="84" builtinId="8" hidden="1"/>
    <cellStyle name="Hiperpovezava" xfId="86" builtinId="8" hidden="1"/>
    <cellStyle name="Hiperpovezava" xfId="88" builtinId="8" hidden="1"/>
    <cellStyle name="Hiperpovezava" xfId="90" builtinId="8" hidden="1"/>
    <cellStyle name="Hiperpovezava" xfId="92" builtinId="8" hidden="1"/>
    <cellStyle name="Navadno" xfId="0" builtinId="0"/>
    <cellStyle name="Navadno 2" xfId="2" xr:uid="{00000000-0005-0000-0000-00002E000000}"/>
    <cellStyle name="Navadno 3" xfId="1" xr:uid="{00000000-0005-0000-0000-00002F000000}"/>
    <cellStyle name="Normal 2 2" xfId="3" xr:uid="{00000000-0005-0000-0000-000030000000}"/>
    <cellStyle name="Obiskana hiperpovezava" xfId="5" builtinId="9" hidden="1"/>
    <cellStyle name="Obiskana hiperpovezava" xfId="7" builtinId="9" hidden="1"/>
    <cellStyle name="Obiskana hiperpovezava" xfId="9" builtinId="9" hidden="1"/>
    <cellStyle name="Obiskana hiperpovezava" xfId="11" builtinId="9" hidden="1"/>
    <cellStyle name="Obiskana hiperpovezava" xfId="13" builtinId="9" hidden="1"/>
    <cellStyle name="Obiskana hiperpovezava" xfId="15" builtinId="9" hidden="1"/>
    <cellStyle name="Obiskana hiperpovezava" xfId="17" builtinId="9" hidden="1"/>
    <cellStyle name="Obiskana hiperpovezava" xfId="19" builtinId="9" hidden="1"/>
    <cellStyle name="Obiskana hiperpovezava" xfId="21" builtinId="9" hidden="1"/>
    <cellStyle name="Obiskana hiperpovezava" xfId="23" builtinId="9" hidden="1"/>
    <cellStyle name="Obiskana hiperpovezava" xfId="25" builtinId="9" hidden="1"/>
    <cellStyle name="Obiskana hiperpovezava" xfId="27" builtinId="9" hidden="1"/>
    <cellStyle name="Obiskana hiperpovezava" xfId="29" builtinId="9" hidden="1"/>
    <cellStyle name="Obiskana hiperpovezava" xfId="31" builtinId="9" hidden="1"/>
    <cellStyle name="Obiskana hiperpovezava" xfId="33" builtinId="9" hidden="1"/>
    <cellStyle name="Obiskana hiperpovezava" xfId="35" builtinId="9" hidden="1"/>
    <cellStyle name="Obiskana hiperpovezava" xfId="37" builtinId="9" hidden="1"/>
    <cellStyle name="Obiskana hiperpovezava" xfId="39" builtinId="9" hidden="1"/>
    <cellStyle name="Obiskana hiperpovezava" xfId="41" builtinId="9" hidden="1"/>
    <cellStyle name="Obiskana hiperpovezava" xfId="43" builtinId="9" hidden="1"/>
    <cellStyle name="Obiskana hiperpovezava" xfId="45" builtinId="9" hidden="1"/>
    <cellStyle name="Obiskana hiperpovezava" xfId="47" builtinId="9" hidden="1"/>
    <cellStyle name="Obiskana hiperpovezava" xfId="49" builtinId="9" hidden="1"/>
    <cellStyle name="Obiskana hiperpovezava" xfId="51" builtinId="9" hidden="1"/>
    <cellStyle name="Obiskana hiperpovezava" xfId="53" builtinId="9" hidden="1"/>
    <cellStyle name="Obiskana hiperpovezava" xfId="55" builtinId="9" hidden="1"/>
    <cellStyle name="Obiskana hiperpovezava" xfId="57" builtinId="9" hidden="1"/>
    <cellStyle name="Obiskana hiperpovezava" xfId="59" builtinId="9" hidden="1"/>
    <cellStyle name="Obiskana hiperpovezava" xfId="61" builtinId="9" hidden="1"/>
    <cellStyle name="Obiskana hiperpovezava" xfId="63" builtinId="9" hidden="1"/>
    <cellStyle name="Obiskana hiperpovezava" xfId="65" builtinId="9" hidden="1"/>
    <cellStyle name="Obiskana hiperpovezava" xfId="67" builtinId="9" hidden="1"/>
    <cellStyle name="Obiskana hiperpovezava" xfId="69" builtinId="9" hidden="1"/>
    <cellStyle name="Obiskana hiperpovezava" xfId="71" builtinId="9" hidden="1"/>
    <cellStyle name="Obiskana hiperpovezava" xfId="73" builtinId="9" hidden="1"/>
    <cellStyle name="Obiskana hiperpovezava" xfId="75" builtinId="9" hidden="1"/>
    <cellStyle name="Obiskana hiperpovezava" xfId="77" builtinId="9" hidden="1"/>
    <cellStyle name="Obiskana hiperpovezava" xfId="79" builtinId="9" hidden="1"/>
    <cellStyle name="Obiskana hiperpovezava" xfId="81" builtinId="9" hidden="1"/>
    <cellStyle name="Obiskana hiperpovezava" xfId="83" builtinId="9" hidden="1"/>
    <cellStyle name="Obiskana hiperpovezava" xfId="85" builtinId="9" hidden="1"/>
    <cellStyle name="Obiskana hiperpovezava" xfId="87" builtinId="9" hidden="1"/>
    <cellStyle name="Obiskana hiperpovezava" xfId="89" builtinId="9" hidden="1"/>
    <cellStyle name="Obiskana hiperpovezava" xfId="91" builtinId="9" hidden="1"/>
    <cellStyle name="Obiskana hiperpovezava" xfId="93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"/>
  <sheetViews>
    <sheetView tabSelected="1" workbookViewId="0">
      <selection activeCell="B41" sqref="B41"/>
    </sheetView>
  </sheetViews>
  <sheetFormatPr defaultColWidth="11" defaultRowHeight="15.75" x14ac:dyDescent="0.25"/>
  <cols>
    <col min="1" max="1" width="5.625" customWidth="1"/>
    <col min="2" max="2" width="35.5" customWidth="1"/>
    <col min="4" max="4" width="11.875" customWidth="1"/>
    <col min="5" max="5" width="16.375" customWidth="1"/>
    <col min="6" max="6" width="11.875" customWidth="1"/>
    <col min="7" max="9" width="14" customWidth="1"/>
    <col min="10" max="10" width="20.375" customWidth="1"/>
    <col min="11" max="11" width="16.5" customWidth="1"/>
    <col min="12" max="12" width="17.625" customWidth="1"/>
  </cols>
  <sheetData>
    <row r="1" spans="1:12" x14ac:dyDescent="0.25">
      <c r="B1" s="1" t="s">
        <v>22</v>
      </c>
      <c r="J1" t="s">
        <v>15</v>
      </c>
    </row>
    <row r="2" spans="1:12" x14ac:dyDescent="0.25">
      <c r="B2" s="24" t="s">
        <v>33</v>
      </c>
    </row>
    <row r="3" spans="1:12" x14ac:dyDescent="0.25">
      <c r="B3" s="24" t="s">
        <v>34</v>
      </c>
    </row>
    <row r="4" spans="1:12" x14ac:dyDescent="0.25">
      <c r="B4" s="24" t="s">
        <v>29</v>
      </c>
    </row>
    <row r="7" spans="1:12" x14ac:dyDescent="0.25">
      <c r="D7" s="1" t="s">
        <v>16</v>
      </c>
      <c r="E7" s="1"/>
      <c r="F7" s="1"/>
    </row>
    <row r="9" spans="1:12" x14ac:dyDescent="0.25">
      <c r="B9" t="s">
        <v>17</v>
      </c>
    </row>
    <row r="12" spans="1:12" x14ac:dyDescent="0.25">
      <c r="B12" s="1" t="s">
        <v>190</v>
      </c>
    </row>
    <row r="14" spans="1:12" ht="42.95" customHeight="1" thickBot="1" x14ac:dyDescent="0.3">
      <c r="A14" s="4" t="s">
        <v>0</v>
      </c>
      <c r="B14" s="5" t="s">
        <v>1</v>
      </c>
      <c r="C14" s="5" t="s">
        <v>2</v>
      </c>
      <c r="D14" s="4" t="s">
        <v>3</v>
      </c>
      <c r="E14" s="4" t="s">
        <v>23</v>
      </c>
      <c r="F14" s="4" t="s">
        <v>24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24.6" customHeight="1" thickTop="1" x14ac:dyDescent="0.25">
      <c r="A15" s="20">
        <v>1</v>
      </c>
      <c r="B15" s="30" t="s">
        <v>191</v>
      </c>
      <c r="C15" s="31" t="s">
        <v>35</v>
      </c>
      <c r="D15" s="32">
        <v>45</v>
      </c>
      <c r="E15" s="10"/>
      <c r="F15" s="10"/>
      <c r="G15" s="3"/>
      <c r="H15" s="3"/>
      <c r="I15" s="3"/>
      <c r="J15" s="3"/>
      <c r="K15" s="2"/>
      <c r="L15" s="2"/>
    </row>
    <row r="16" spans="1:12" ht="24.6" customHeight="1" x14ac:dyDescent="0.25">
      <c r="A16" s="21">
        <f>A15+1</f>
        <v>2</v>
      </c>
      <c r="B16" s="33" t="s">
        <v>192</v>
      </c>
      <c r="C16" s="25" t="s">
        <v>35</v>
      </c>
      <c r="D16" s="34">
        <v>300</v>
      </c>
      <c r="E16" s="8"/>
      <c r="F16" s="8"/>
      <c r="G16" s="2"/>
      <c r="H16" s="2"/>
      <c r="I16" s="2"/>
      <c r="J16" s="2"/>
      <c r="K16" s="2"/>
      <c r="L16" s="2"/>
    </row>
    <row r="17" spans="1:12" ht="25.5" x14ac:dyDescent="0.25">
      <c r="A17" s="21">
        <f t="shared" ref="A17:A37" si="0">A16+1</f>
        <v>3</v>
      </c>
      <c r="B17" s="33" t="s">
        <v>193</v>
      </c>
      <c r="C17" s="35" t="s">
        <v>35</v>
      </c>
      <c r="D17" s="36">
        <v>50</v>
      </c>
      <c r="E17" s="8"/>
      <c r="F17" s="8"/>
      <c r="G17" s="2"/>
      <c r="H17" s="2"/>
      <c r="I17" s="2"/>
      <c r="J17" s="2"/>
      <c r="K17" s="2"/>
      <c r="L17" s="2"/>
    </row>
    <row r="18" spans="1:12" ht="25.5" x14ac:dyDescent="0.25">
      <c r="A18" s="21">
        <f t="shared" si="0"/>
        <v>4</v>
      </c>
      <c r="B18" s="37" t="s">
        <v>194</v>
      </c>
      <c r="C18" s="25" t="s">
        <v>35</v>
      </c>
      <c r="D18" s="34">
        <v>50</v>
      </c>
      <c r="E18" s="9"/>
      <c r="F18" s="9"/>
      <c r="G18" s="2"/>
      <c r="H18" s="2"/>
      <c r="I18" s="2"/>
      <c r="J18" s="2"/>
      <c r="K18" s="2"/>
      <c r="L18" s="2"/>
    </row>
    <row r="19" spans="1:12" ht="30" customHeight="1" x14ac:dyDescent="0.25">
      <c r="A19" s="21">
        <f t="shared" si="0"/>
        <v>5</v>
      </c>
      <c r="B19" s="37" t="s">
        <v>195</v>
      </c>
      <c r="C19" s="25" t="s">
        <v>35</v>
      </c>
      <c r="D19" s="34">
        <v>80</v>
      </c>
      <c r="E19" s="9"/>
      <c r="F19" s="9"/>
      <c r="G19" s="2"/>
      <c r="H19" s="2"/>
      <c r="I19" s="2"/>
      <c r="J19" s="2"/>
      <c r="K19" s="2"/>
      <c r="L19" s="2"/>
    </row>
    <row r="20" spans="1:12" ht="26.45" customHeight="1" x14ac:dyDescent="0.25">
      <c r="A20" s="21">
        <f t="shared" si="0"/>
        <v>6</v>
      </c>
      <c r="B20" s="37" t="s">
        <v>36</v>
      </c>
      <c r="C20" s="25" t="s">
        <v>35</v>
      </c>
      <c r="D20" s="34">
        <v>40</v>
      </c>
      <c r="E20" s="9"/>
      <c r="F20" s="9"/>
      <c r="G20" s="2"/>
      <c r="H20" s="2"/>
      <c r="I20" s="2"/>
      <c r="J20" s="2"/>
      <c r="K20" s="2"/>
      <c r="L20" s="2"/>
    </row>
    <row r="21" spans="1:12" ht="27.95" customHeight="1" x14ac:dyDescent="0.25">
      <c r="A21" s="21">
        <f t="shared" si="0"/>
        <v>7</v>
      </c>
      <c r="B21" s="37" t="s">
        <v>196</v>
      </c>
      <c r="C21" s="25" t="s">
        <v>35</v>
      </c>
      <c r="D21" s="34">
        <v>100</v>
      </c>
      <c r="E21" s="6"/>
      <c r="F21" s="6"/>
      <c r="G21" s="2"/>
      <c r="H21" s="2"/>
      <c r="I21" s="2"/>
      <c r="J21" s="2"/>
      <c r="K21" s="2"/>
      <c r="L21" s="2"/>
    </row>
    <row r="22" spans="1:12" ht="26.1" customHeight="1" x14ac:dyDescent="0.25">
      <c r="A22" s="21">
        <f t="shared" si="0"/>
        <v>8</v>
      </c>
      <c r="B22" s="37" t="s">
        <v>197</v>
      </c>
      <c r="C22" s="25" t="s">
        <v>35</v>
      </c>
      <c r="D22" s="34">
        <v>20</v>
      </c>
      <c r="E22" s="6"/>
      <c r="F22" s="6"/>
      <c r="G22" s="2"/>
      <c r="H22" s="2"/>
      <c r="I22" s="2"/>
      <c r="J22" s="2"/>
      <c r="K22" s="2"/>
      <c r="L22" s="2"/>
    </row>
    <row r="23" spans="1:12" ht="23.45" customHeight="1" x14ac:dyDescent="0.25">
      <c r="A23" s="21">
        <f t="shared" si="0"/>
        <v>9</v>
      </c>
      <c r="B23" s="37" t="s">
        <v>198</v>
      </c>
      <c r="C23" s="25" t="s">
        <v>35</v>
      </c>
      <c r="D23" s="34">
        <v>500</v>
      </c>
      <c r="E23" s="6"/>
      <c r="F23" s="6"/>
      <c r="G23" s="2"/>
      <c r="H23" s="2"/>
      <c r="I23" s="2"/>
      <c r="J23" s="2"/>
      <c r="K23" s="2"/>
      <c r="L23" s="2"/>
    </row>
    <row r="24" spans="1:12" ht="25.5" customHeight="1" x14ac:dyDescent="0.25">
      <c r="A24" s="21">
        <f t="shared" si="0"/>
        <v>10</v>
      </c>
      <c r="B24" s="37" t="s">
        <v>199</v>
      </c>
      <c r="C24" s="25" t="s">
        <v>35</v>
      </c>
      <c r="D24" s="34">
        <v>100</v>
      </c>
      <c r="E24" s="6"/>
      <c r="F24" s="6"/>
      <c r="G24" s="2"/>
      <c r="H24" s="2"/>
      <c r="I24" s="2"/>
      <c r="J24" s="2"/>
      <c r="K24" s="2"/>
      <c r="L24" s="2"/>
    </row>
    <row r="25" spans="1:12" ht="28.5" customHeight="1" x14ac:dyDescent="0.25">
      <c r="A25" s="21">
        <f t="shared" si="0"/>
        <v>11</v>
      </c>
      <c r="B25" s="37" t="s">
        <v>200</v>
      </c>
      <c r="C25" s="25" t="s">
        <v>35</v>
      </c>
      <c r="D25" s="34">
        <v>400</v>
      </c>
      <c r="E25" s="6"/>
      <c r="F25" s="6"/>
      <c r="G25" s="2"/>
      <c r="H25" s="2"/>
      <c r="I25" s="2"/>
      <c r="J25" s="2"/>
      <c r="K25" s="2"/>
      <c r="L25" s="2"/>
    </row>
    <row r="26" spans="1:12" ht="24.6" customHeight="1" x14ac:dyDescent="0.25">
      <c r="A26" s="21">
        <f t="shared" si="0"/>
        <v>12</v>
      </c>
      <c r="B26" s="37" t="s">
        <v>201</v>
      </c>
      <c r="C26" s="25" t="s">
        <v>35</v>
      </c>
      <c r="D26" s="34">
        <v>10</v>
      </c>
      <c r="E26" s="6"/>
      <c r="F26" s="6"/>
      <c r="G26" s="2"/>
      <c r="H26" s="2"/>
      <c r="I26" s="2"/>
      <c r="J26" s="2"/>
      <c r="K26" s="2"/>
      <c r="L26" s="2"/>
    </row>
    <row r="27" spans="1:12" ht="24" customHeight="1" x14ac:dyDescent="0.25">
      <c r="A27" s="21">
        <f t="shared" si="0"/>
        <v>13</v>
      </c>
      <c r="B27" s="37" t="s">
        <v>202</v>
      </c>
      <c r="C27" s="25" t="s">
        <v>35</v>
      </c>
      <c r="D27" s="34">
        <v>220</v>
      </c>
      <c r="E27" s="6"/>
      <c r="F27" s="6"/>
      <c r="G27" s="2"/>
      <c r="H27" s="2"/>
      <c r="I27" s="2"/>
      <c r="J27" s="2"/>
      <c r="K27" s="2"/>
      <c r="L27" s="2"/>
    </row>
    <row r="28" spans="1:12" ht="26.45" customHeight="1" x14ac:dyDescent="0.25">
      <c r="A28" s="21">
        <f t="shared" si="0"/>
        <v>14</v>
      </c>
      <c r="B28" s="37" t="s">
        <v>203</v>
      </c>
      <c r="C28" s="25" t="s">
        <v>35</v>
      </c>
      <c r="D28" s="34">
        <v>200</v>
      </c>
      <c r="E28" s="6"/>
      <c r="F28" s="6"/>
      <c r="G28" s="2"/>
      <c r="H28" s="2"/>
      <c r="I28" s="2"/>
      <c r="J28" s="2"/>
      <c r="K28" s="2"/>
      <c r="L28" s="2"/>
    </row>
    <row r="29" spans="1:12" ht="27.95" customHeight="1" x14ac:dyDescent="0.25">
      <c r="A29" s="21">
        <f t="shared" si="0"/>
        <v>15</v>
      </c>
      <c r="B29" s="37" t="s">
        <v>204</v>
      </c>
      <c r="C29" s="25" t="s">
        <v>35</v>
      </c>
      <c r="D29" s="34">
        <v>2000</v>
      </c>
      <c r="E29" s="6"/>
      <c r="F29" s="6"/>
      <c r="G29" s="2"/>
      <c r="H29" s="2"/>
      <c r="I29" s="2"/>
      <c r="J29" s="2"/>
      <c r="K29" s="2"/>
      <c r="L29" s="2"/>
    </row>
    <row r="30" spans="1:12" ht="26.1" customHeight="1" x14ac:dyDescent="0.25">
      <c r="A30" s="21">
        <f t="shared" si="0"/>
        <v>16</v>
      </c>
      <c r="B30" s="37" t="s">
        <v>205</v>
      </c>
      <c r="C30" s="25" t="s">
        <v>35</v>
      </c>
      <c r="D30" s="34">
        <v>500</v>
      </c>
      <c r="E30" s="6"/>
      <c r="F30" s="6"/>
      <c r="G30" s="2"/>
      <c r="H30" s="2"/>
      <c r="I30" s="2"/>
      <c r="J30" s="2"/>
      <c r="K30" s="2"/>
      <c r="L30" s="2"/>
    </row>
    <row r="31" spans="1:12" ht="24.95" customHeight="1" x14ac:dyDescent="0.25">
      <c r="A31" s="21">
        <f t="shared" si="0"/>
        <v>17</v>
      </c>
      <c r="B31" s="37" t="s">
        <v>206</v>
      </c>
      <c r="C31" s="25" t="s">
        <v>35</v>
      </c>
      <c r="D31" s="34">
        <v>1000</v>
      </c>
      <c r="E31" s="6"/>
      <c r="F31" s="6"/>
      <c r="G31" s="2"/>
      <c r="H31" s="2"/>
      <c r="I31" s="2"/>
      <c r="J31" s="2"/>
      <c r="K31" s="2"/>
      <c r="L31" s="2"/>
    </row>
    <row r="32" spans="1:12" ht="27" customHeight="1" x14ac:dyDescent="0.25">
      <c r="A32" s="21">
        <f t="shared" si="0"/>
        <v>18</v>
      </c>
      <c r="B32" s="37" t="s">
        <v>207</v>
      </c>
      <c r="C32" s="25" t="s">
        <v>35</v>
      </c>
      <c r="D32" s="34">
        <v>400</v>
      </c>
      <c r="E32" s="6"/>
      <c r="F32" s="6"/>
      <c r="G32" s="2"/>
      <c r="H32" s="2"/>
      <c r="I32" s="2"/>
      <c r="J32" s="2"/>
      <c r="K32" s="2"/>
      <c r="L32" s="2"/>
    </row>
    <row r="33" spans="1:12" ht="26.1" customHeight="1" x14ac:dyDescent="0.25">
      <c r="A33" s="21">
        <f t="shared" si="0"/>
        <v>19</v>
      </c>
      <c r="B33" s="37" t="s">
        <v>208</v>
      </c>
      <c r="C33" s="25" t="s">
        <v>35</v>
      </c>
      <c r="D33" s="34">
        <v>800</v>
      </c>
      <c r="E33" s="6"/>
      <c r="F33" s="6"/>
      <c r="G33" s="2"/>
      <c r="H33" s="2"/>
      <c r="I33" s="2"/>
      <c r="J33" s="2"/>
      <c r="K33" s="2"/>
      <c r="L33" s="2"/>
    </row>
    <row r="34" spans="1:12" ht="27" customHeight="1" x14ac:dyDescent="0.25">
      <c r="A34" s="21">
        <f t="shared" si="0"/>
        <v>20</v>
      </c>
      <c r="B34" s="37" t="s">
        <v>209</v>
      </c>
      <c r="C34" s="25" t="s">
        <v>35</v>
      </c>
      <c r="D34" s="34">
        <v>350</v>
      </c>
      <c r="E34" s="6"/>
      <c r="F34" s="6"/>
      <c r="G34" s="2"/>
      <c r="H34" s="2"/>
      <c r="I34" s="2"/>
      <c r="J34" s="2"/>
      <c r="K34" s="2"/>
      <c r="L34" s="2"/>
    </row>
    <row r="35" spans="1:12" ht="26.45" customHeight="1" x14ac:dyDescent="0.25">
      <c r="A35" s="21">
        <f t="shared" si="0"/>
        <v>21</v>
      </c>
      <c r="B35" s="37" t="s">
        <v>210</v>
      </c>
      <c r="C35" s="35" t="s">
        <v>35</v>
      </c>
      <c r="D35" s="36">
        <v>500</v>
      </c>
      <c r="E35" s="6"/>
      <c r="F35" s="6"/>
      <c r="G35" s="2"/>
      <c r="H35" s="2"/>
      <c r="I35" s="2"/>
      <c r="J35" s="2"/>
      <c r="K35" s="2"/>
      <c r="L35" s="2"/>
    </row>
    <row r="36" spans="1:12" ht="23.45" customHeight="1" x14ac:dyDescent="0.25">
      <c r="A36" s="21">
        <f t="shared" si="0"/>
        <v>22</v>
      </c>
      <c r="B36" s="37" t="s">
        <v>211</v>
      </c>
      <c r="C36" s="25" t="s">
        <v>35</v>
      </c>
      <c r="D36" s="34">
        <v>60</v>
      </c>
      <c r="E36" s="6"/>
      <c r="F36" s="6"/>
      <c r="G36" s="2"/>
      <c r="H36" s="2"/>
      <c r="I36" s="2"/>
      <c r="J36" s="2"/>
      <c r="K36" s="2"/>
      <c r="L36" s="2"/>
    </row>
    <row r="37" spans="1:12" ht="25.5" customHeight="1" x14ac:dyDescent="0.25">
      <c r="A37" s="21">
        <f t="shared" si="0"/>
        <v>23</v>
      </c>
      <c r="B37" s="37" t="s">
        <v>212</v>
      </c>
      <c r="C37" s="25" t="s">
        <v>35</v>
      </c>
      <c r="D37" s="34">
        <v>20</v>
      </c>
      <c r="E37" s="6"/>
      <c r="F37" s="6"/>
      <c r="G37" s="2"/>
      <c r="H37" s="2"/>
      <c r="I37" s="2"/>
      <c r="J37" s="2"/>
      <c r="K37" s="2"/>
      <c r="L37" s="2"/>
    </row>
    <row r="38" spans="1:12" ht="27.95" customHeight="1" x14ac:dyDescent="0.25">
      <c r="A38" s="21">
        <v>24</v>
      </c>
      <c r="B38" s="37" t="s">
        <v>213</v>
      </c>
      <c r="C38" s="25" t="s">
        <v>20</v>
      </c>
      <c r="D38" s="34">
        <v>700</v>
      </c>
      <c r="E38" s="6"/>
      <c r="F38" s="6"/>
      <c r="G38" s="2"/>
      <c r="H38" s="2"/>
      <c r="I38" s="2"/>
      <c r="J38" s="2"/>
      <c r="K38" s="2"/>
      <c r="L38" s="2"/>
    </row>
    <row r="39" spans="1:12" ht="24" customHeight="1" x14ac:dyDescent="0.25">
      <c r="A39" s="21">
        <v>25</v>
      </c>
      <c r="B39" s="37" t="s">
        <v>214</v>
      </c>
      <c r="C39" s="25" t="s">
        <v>20</v>
      </c>
      <c r="D39" s="34">
        <v>400</v>
      </c>
      <c r="E39" s="6"/>
      <c r="F39" s="6"/>
      <c r="G39" s="2"/>
      <c r="H39" s="2"/>
      <c r="I39" s="2"/>
      <c r="J39" s="2"/>
      <c r="K39" s="2"/>
      <c r="L39" s="2"/>
    </row>
    <row r="40" spans="1:12" ht="27.6" customHeight="1" x14ac:dyDescent="0.25">
      <c r="A40" s="21">
        <v>26</v>
      </c>
      <c r="B40" s="37" t="s">
        <v>215</v>
      </c>
      <c r="C40" s="25" t="s">
        <v>20</v>
      </c>
      <c r="D40" s="34">
        <v>450</v>
      </c>
      <c r="E40" s="6"/>
      <c r="F40" s="6"/>
      <c r="G40" s="2"/>
      <c r="H40" s="2"/>
      <c r="I40" s="2"/>
      <c r="J40" s="2"/>
      <c r="K40" s="2"/>
      <c r="L40" s="2"/>
    </row>
    <row r="41" spans="1:12" ht="26.1" customHeight="1" x14ac:dyDescent="0.25">
      <c r="A41" s="21">
        <v>27</v>
      </c>
      <c r="B41" s="37" t="s">
        <v>216</v>
      </c>
      <c r="C41" s="25" t="s">
        <v>35</v>
      </c>
      <c r="D41" s="34">
        <v>40</v>
      </c>
      <c r="E41" s="6"/>
      <c r="F41" s="6"/>
      <c r="G41" s="2"/>
      <c r="H41" s="2"/>
      <c r="I41" s="2"/>
      <c r="J41" s="2"/>
      <c r="K41" s="2"/>
      <c r="L41" s="2"/>
    </row>
    <row r="42" spans="1:12" s="17" customFormat="1" ht="32.1" customHeight="1" x14ac:dyDescent="0.25">
      <c r="A42" s="121" t="s">
        <v>28</v>
      </c>
      <c r="B42" s="122"/>
      <c r="C42" s="122"/>
      <c r="D42" s="122"/>
      <c r="E42" s="123"/>
      <c r="F42" s="15"/>
      <c r="G42" s="118" t="s">
        <v>11</v>
      </c>
      <c r="H42" s="119"/>
      <c r="I42" s="120"/>
      <c r="J42" s="16"/>
    </row>
    <row r="44" spans="1:12" x14ac:dyDescent="0.25">
      <c r="B44" s="7" t="s">
        <v>21</v>
      </c>
    </row>
    <row r="45" spans="1:12" ht="14.25" customHeight="1" x14ac:dyDescent="0.25">
      <c r="B45" t="s">
        <v>6</v>
      </c>
    </row>
    <row r="46" spans="1:12" ht="14.25" customHeight="1" x14ac:dyDescent="0.25">
      <c r="B46" t="s">
        <v>7</v>
      </c>
      <c r="H46" s="1" t="s">
        <v>37</v>
      </c>
    </row>
    <row r="47" spans="1:12" ht="14.25" customHeight="1" x14ac:dyDescent="0.25">
      <c r="B47" s="1"/>
    </row>
    <row r="48" spans="1:12" ht="14.25" customHeight="1" x14ac:dyDescent="0.25"/>
    <row r="49" spans="1:10" ht="14.45" customHeight="1" x14ac:dyDescent="0.25">
      <c r="A49" t="s">
        <v>26</v>
      </c>
      <c r="B49" s="11"/>
      <c r="C49" s="12"/>
      <c r="D49" s="12"/>
      <c r="H49" s="13"/>
      <c r="I49" s="13"/>
    </row>
    <row r="50" spans="1:10" x14ac:dyDescent="0.25">
      <c r="A50" t="s">
        <v>25</v>
      </c>
      <c r="B50" s="11"/>
      <c r="C50" s="12"/>
      <c r="D50" s="12"/>
      <c r="H50" s="13"/>
      <c r="I50" s="13"/>
    </row>
    <row r="51" spans="1:10" ht="15" customHeight="1" x14ac:dyDescent="0.25"/>
    <row r="52" spans="1:10" ht="14.25" customHeight="1" x14ac:dyDescent="0.25">
      <c r="B52" t="s">
        <v>9</v>
      </c>
    </row>
    <row r="53" spans="1:10" ht="13.5" customHeight="1" x14ac:dyDescent="0.25">
      <c r="J53" t="s">
        <v>10</v>
      </c>
    </row>
  </sheetData>
  <mergeCells count="2">
    <mergeCell ref="G42:I42"/>
    <mergeCell ref="A42:E42"/>
  </mergeCells>
  <phoneticPr fontId="11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workbookViewId="0">
      <selection activeCell="B10" sqref="B10"/>
    </sheetView>
  </sheetViews>
  <sheetFormatPr defaultColWidth="11" defaultRowHeight="15.75" x14ac:dyDescent="0.25"/>
  <cols>
    <col min="1" max="1" width="5.625" customWidth="1"/>
    <col min="2" max="2" width="35.5" customWidth="1"/>
    <col min="4" max="5" width="11.875" customWidth="1"/>
    <col min="6" max="8" width="14" customWidth="1"/>
    <col min="9" max="9" width="20.375" customWidth="1"/>
  </cols>
  <sheetData>
    <row r="1" spans="1:9" x14ac:dyDescent="0.25">
      <c r="B1" s="1" t="s">
        <v>22</v>
      </c>
      <c r="I1" t="s">
        <v>15</v>
      </c>
    </row>
    <row r="2" spans="1:9" x14ac:dyDescent="0.25">
      <c r="B2" s="24" t="s">
        <v>33</v>
      </c>
    </row>
    <row r="3" spans="1:9" x14ac:dyDescent="0.25">
      <c r="B3" s="24" t="s">
        <v>34</v>
      </c>
    </row>
    <row r="4" spans="1:9" x14ac:dyDescent="0.25">
      <c r="B4" s="24" t="s">
        <v>29</v>
      </c>
    </row>
    <row r="6" spans="1:9" x14ac:dyDescent="0.25">
      <c r="D6" s="1" t="s">
        <v>16</v>
      </c>
      <c r="E6" s="1"/>
    </row>
    <row r="8" spans="1:9" x14ac:dyDescent="0.25">
      <c r="B8" t="s">
        <v>17</v>
      </c>
    </row>
    <row r="10" spans="1:9" x14ac:dyDescent="0.25">
      <c r="B10" s="1" t="s">
        <v>363</v>
      </c>
    </row>
    <row r="12" spans="1:9" ht="42.95" customHeight="1" thickBot="1" x14ac:dyDescent="0.3">
      <c r="A12" s="4" t="s">
        <v>0</v>
      </c>
      <c r="B12" s="5" t="s">
        <v>1</v>
      </c>
      <c r="C12" s="5" t="s">
        <v>2</v>
      </c>
      <c r="D12" s="4" t="s">
        <v>3</v>
      </c>
      <c r="E12" s="4" t="s">
        <v>24</v>
      </c>
      <c r="F12" s="4" t="s">
        <v>4</v>
      </c>
      <c r="G12" s="4" t="s">
        <v>12</v>
      </c>
      <c r="H12" s="4" t="s">
        <v>13</v>
      </c>
      <c r="I12" s="5" t="s">
        <v>14</v>
      </c>
    </row>
    <row r="13" spans="1:9" ht="27" customHeight="1" thickTop="1" x14ac:dyDescent="0.25">
      <c r="A13" s="18">
        <v>1</v>
      </c>
      <c r="B13" s="38" t="s">
        <v>217</v>
      </c>
      <c r="C13" s="39" t="s">
        <v>5</v>
      </c>
      <c r="D13" s="40">
        <v>100</v>
      </c>
      <c r="E13" s="10"/>
      <c r="F13" s="3"/>
      <c r="G13" s="3"/>
      <c r="H13" s="3"/>
      <c r="I13" s="3"/>
    </row>
    <row r="14" spans="1:9" ht="26.1" customHeight="1" x14ac:dyDescent="0.25">
      <c r="A14" s="19">
        <f>A13+1</f>
        <v>2</v>
      </c>
      <c r="B14" s="26" t="s">
        <v>218</v>
      </c>
      <c r="C14" s="41" t="s">
        <v>5</v>
      </c>
      <c r="D14" s="25">
        <v>200</v>
      </c>
      <c r="E14" s="8"/>
      <c r="F14" s="2"/>
      <c r="G14" s="2"/>
      <c r="H14" s="2"/>
      <c r="I14" s="2"/>
    </row>
    <row r="15" spans="1:9" ht="26.1" customHeight="1" x14ac:dyDescent="0.25">
      <c r="A15" s="19">
        <v>3</v>
      </c>
      <c r="B15" s="26" t="s">
        <v>219</v>
      </c>
      <c r="C15" s="41" t="s">
        <v>5</v>
      </c>
      <c r="D15" s="25">
        <v>70</v>
      </c>
      <c r="E15" s="8"/>
      <c r="F15" s="2"/>
      <c r="G15" s="2"/>
      <c r="H15" s="2"/>
      <c r="I15" s="2"/>
    </row>
    <row r="16" spans="1:9" ht="26.1" customHeight="1" x14ac:dyDescent="0.25">
      <c r="A16" s="19">
        <v>4</v>
      </c>
      <c r="B16" s="26" t="s">
        <v>41</v>
      </c>
      <c r="C16" s="41" t="s">
        <v>5</v>
      </c>
      <c r="D16" s="25">
        <v>60</v>
      </c>
      <c r="E16" s="8"/>
      <c r="F16" s="2"/>
      <c r="G16" s="2"/>
      <c r="H16" s="2"/>
      <c r="I16" s="2"/>
    </row>
    <row r="17" spans="1:9" ht="26.1" customHeight="1" x14ac:dyDescent="0.25">
      <c r="A17" s="19">
        <v>5</v>
      </c>
      <c r="B17" s="26" t="s">
        <v>38</v>
      </c>
      <c r="C17" s="41" t="s">
        <v>5</v>
      </c>
      <c r="D17" s="25">
        <v>100</v>
      </c>
      <c r="E17" s="8"/>
      <c r="F17" s="2"/>
      <c r="G17" s="2"/>
      <c r="H17" s="2"/>
      <c r="I17" s="2"/>
    </row>
    <row r="18" spans="1:9" ht="26.1" customHeight="1" x14ac:dyDescent="0.25">
      <c r="A18" s="19">
        <v>6</v>
      </c>
      <c r="B18" s="26" t="s">
        <v>39</v>
      </c>
      <c r="C18" s="41" t="s">
        <v>5</v>
      </c>
      <c r="D18" s="25">
        <v>80</v>
      </c>
      <c r="E18" s="8"/>
      <c r="F18" s="2"/>
      <c r="G18" s="2"/>
      <c r="H18" s="2"/>
      <c r="I18" s="2"/>
    </row>
    <row r="19" spans="1:9" ht="26.1" customHeight="1" x14ac:dyDescent="0.25">
      <c r="A19" s="19">
        <v>7</v>
      </c>
      <c r="B19" s="26" t="s">
        <v>40</v>
      </c>
      <c r="C19" s="41" t="s">
        <v>5</v>
      </c>
      <c r="D19" s="25">
        <v>200</v>
      </c>
      <c r="E19" s="8"/>
      <c r="F19" s="2"/>
      <c r="G19" s="2"/>
      <c r="H19" s="2"/>
      <c r="I19" s="2"/>
    </row>
    <row r="20" spans="1:9" ht="26.1" customHeight="1" x14ac:dyDescent="0.25">
      <c r="A20" s="19">
        <v>8</v>
      </c>
      <c r="B20" s="26" t="s">
        <v>235</v>
      </c>
      <c r="C20" s="41" t="s">
        <v>5</v>
      </c>
      <c r="D20" s="25">
        <v>200</v>
      </c>
      <c r="E20" s="8"/>
      <c r="F20" s="2"/>
      <c r="G20" s="2"/>
      <c r="H20" s="2"/>
      <c r="I20" s="2"/>
    </row>
    <row r="21" spans="1:9" ht="26.1" customHeight="1" x14ac:dyDescent="0.25">
      <c r="A21" s="19">
        <v>9</v>
      </c>
      <c r="B21" s="26" t="s">
        <v>236</v>
      </c>
      <c r="C21" s="41" t="s">
        <v>5</v>
      </c>
      <c r="D21" s="25">
        <v>30</v>
      </c>
      <c r="E21" s="8"/>
      <c r="F21" s="2"/>
      <c r="G21" s="2"/>
      <c r="H21" s="2"/>
      <c r="I21" s="2"/>
    </row>
    <row r="22" spans="1:9" ht="26.1" customHeight="1" x14ac:dyDescent="0.25">
      <c r="A22" s="19">
        <v>10</v>
      </c>
      <c r="B22" s="26" t="s">
        <v>237</v>
      </c>
      <c r="C22" s="41" t="s">
        <v>5</v>
      </c>
      <c r="D22" s="25">
        <v>5</v>
      </c>
      <c r="E22" s="8"/>
      <c r="F22" s="2"/>
      <c r="G22" s="2"/>
      <c r="H22" s="2"/>
      <c r="I22" s="2"/>
    </row>
    <row r="23" spans="1:9" ht="26.1" customHeight="1" x14ac:dyDescent="0.25">
      <c r="A23" s="19">
        <v>11</v>
      </c>
      <c r="B23" s="26" t="s">
        <v>238</v>
      </c>
      <c r="C23" s="41" t="s">
        <v>5</v>
      </c>
      <c r="D23" s="25">
        <v>20</v>
      </c>
      <c r="E23" s="8"/>
      <c r="F23" s="2"/>
      <c r="G23" s="2"/>
      <c r="H23" s="2"/>
      <c r="I23" s="2"/>
    </row>
    <row r="24" spans="1:9" ht="26.1" customHeight="1" x14ac:dyDescent="0.25">
      <c r="A24" s="19">
        <v>12</v>
      </c>
      <c r="B24" s="26" t="s">
        <v>239</v>
      </c>
      <c r="C24" s="41" t="s">
        <v>5</v>
      </c>
      <c r="D24" s="25">
        <v>40</v>
      </c>
      <c r="E24" s="8"/>
      <c r="F24" s="2"/>
      <c r="G24" s="2"/>
      <c r="H24" s="2"/>
      <c r="I24" s="2"/>
    </row>
    <row r="25" spans="1:9" ht="26.1" customHeight="1" x14ac:dyDescent="0.25">
      <c r="A25" s="19">
        <v>13</v>
      </c>
      <c r="B25" s="26" t="s">
        <v>240</v>
      </c>
      <c r="C25" s="41" t="s">
        <v>5</v>
      </c>
      <c r="D25" s="25">
        <v>40</v>
      </c>
      <c r="E25" s="8"/>
      <c r="F25" s="2"/>
      <c r="G25" s="2"/>
      <c r="H25" s="2"/>
      <c r="I25" s="2"/>
    </row>
    <row r="26" spans="1:9" ht="26.1" customHeight="1" x14ac:dyDescent="0.25">
      <c r="A26" s="19">
        <v>14</v>
      </c>
      <c r="B26" s="26" t="s">
        <v>241</v>
      </c>
      <c r="C26" s="41" t="s">
        <v>5</v>
      </c>
      <c r="D26" s="25">
        <v>50</v>
      </c>
      <c r="E26" s="8"/>
      <c r="F26" s="2"/>
      <c r="G26" s="2"/>
      <c r="H26" s="2"/>
      <c r="I26" s="2"/>
    </row>
    <row r="27" spans="1:9" ht="26.1" customHeight="1" x14ac:dyDescent="0.25">
      <c r="A27" s="19">
        <v>15</v>
      </c>
      <c r="B27" s="26" t="s">
        <v>242</v>
      </c>
      <c r="C27" s="41" t="s">
        <v>30</v>
      </c>
      <c r="D27" s="25">
        <v>600</v>
      </c>
      <c r="E27" s="8"/>
      <c r="F27" s="2"/>
      <c r="G27" s="2"/>
      <c r="H27" s="2"/>
      <c r="I27" s="2"/>
    </row>
    <row r="28" spans="1:9" ht="26.1" customHeight="1" x14ac:dyDescent="0.25">
      <c r="A28" s="19">
        <v>16</v>
      </c>
      <c r="B28" s="26" t="s">
        <v>243</v>
      </c>
      <c r="C28" s="41" t="s">
        <v>30</v>
      </c>
      <c r="D28" s="25">
        <v>60</v>
      </c>
      <c r="E28" s="8"/>
      <c r="F28" s="2"/>
      <c r="G28" s="2"/>
      <c r="H28" s="2"/>
      <c r="I28" s="2"/>
    </row>
    <row r="29" spans="1:9" ht="26.1" customHeight="1" x14ac:dyDescent="0.25">
      <c r="A29" s="19">
        <v>17</v>
      </c>
      <c r="B29" s="26" t="s">
        <v>244</v>
      </c>
      <c r="C29" s="41" t="s">
        <v>5</v>
      </c>
      <c r="D29" s="25">
        <v>30</v>
      </c>
      <c r="E29" s="8"/>
      <c r="F29" s="2"/>
      <c r="G29" s="2"/>
      <c r="H29" s="2"/>
      <c r="I29" s="2"/>
    </row>
    <row r="30" spans="1:9" ht="26.1" customHeight="1" x14ac:dyDescent="0.25">
      <c r="A30" s="19">
        <v>18</v>
      </c>
      <c r="B30" s="26" t="s">
        <v>245</v>
      </c>
      <c r="C30" s="41" t="s">
        <v>5</v>
      </c>
      <c r="D30" s="25">
        <v>40</v>
      </c>
      <c r="E30" s="8"/>
      <c r="F30" s="2"/>
      <c r="G30" s="2"/>
      <c r="H30" s="2"/>
      <c r="I30" s="2"/>
    </row>
    <row r="31" spans="1:9" ht="26.1" customHeight="1" x14ac:dyDescent="0.25">
      <c r="A31" s="19">
        <v>19</v>
      </c>
      <c r="B31" s="26" t="s">
        <v>246</v>
      </c>
      <c r="C31" s="41" t="s">
        <v>5</v>
      </c>
      <c r="D31" s="25">
        <v>100</v>
      </c>
      <c r="E31" s="8"/>
      <c r="F31" s="2"/>
      <c r="G31" s="2"/>
      <c r="H31" s="2"/>
      <c r="I31" s="2"/>
    </row>
    <row r="32" spans="1:9" ht="26.1" customHeight="1" x14ac:dyDescent="0.25">
      <c r="A32" s="19">
        <v>20</v>
      </c>
      <c r="B32" s="26" t="s">
        <v>247</v>
      </c>
      <c r="C32" s="41" t="s">
        <v>5</v>
      </c>
      <c r="D32" s="25">
        <v>20</v>
      </c>
      <c r="E32" s="8"/>
      <c r="F32" s="2"/>
      <c r="G32" s="2"/>
      <c r="H32" s="2"/>
      <c r="I32" s="2"/>
    </row>
    <row r="33" spans="1:9" ht="26.1" customHeight="1" x14ac:dyDescent="0.25">
      <c r="A33" s="19">
        <v>21</v>
      </c>
      <c r="B33" s="26" t="s">
        <v>248</v>
      </c>
      <c r="C33" s="41" t="s">
        <v>5</v>
      </c>
      <c r="D33" s="25">
        <v>30</v>
      </c>
      <c r="E33" s="8"/>
      <c r="F33" s="2"/>
      <c r="G33" s="2"/>
      <c r="H33" s="2"/>
      <c r="I33" s="2"/>
    </row>
    <row r="34" spans="1:9" ht="26.1" customHeight="1" x14ac:dyDescent="0.25">
      <c r="A34" s="118" t="s">
        <v>28</v>
      </c>
      <c r="B34" s="119"/>
      <c r="C34" s="119"/>
      <c r="D34" s="120"/>
      <c r="E34" s="23"/>
      <c r="F34" s="124" t="s">
        <v>11</v>
      </c>
      <c r="G34" s="125"/>
      <c r="H34" s="126"/>
      <c r="I34" s="15"/>
    </row>
    <row r="35" spans="1:9" ht="26.1" customHeight="1" x14ac:dyDescent="0.25"/>
    <row r="36" spans="1:9" ht="26.1" customHeight="1" x14ac:dyDescent="0.25"/>
    <row r="37" spans="1:9" s="17" customFormat="1" ht="32.1" customHeight="1" x14ac:dyDescent="0.25">
      <c r="A37"/>
      <c r="B37" t="s">
        <v>6</v>
      </c>
      <c r="C37"/>
      <c r="D37"/>
      <c r="E37"/>
      <c r="F37"/>
      <c r="G37"/>
      <c r="H37"/>
      <c r="I37"/>
    </row>
    <row r="38" spans="1:9" x14ac:dyDescent="0.25">
      <c r="B38" t="s">
        <v>7</v>
      </c>
    </row>
    <row r="39" spans="1:9" x14ac:dyDescent="0.25">
      <c r="B39" t="s">
        <v>8</v>
      </c>
    </row>
    <row r="40" spans="1:9" ht="14.25" customHeight="1" x14ac:dyDescent="0.25">
      <c r="B40" s="1" t="s">
        <v>37</v>
      </c>
    </row>
    <row r="41" spans="1:9" ht="14.25" customHeight="1" x14ac:dyDescent="0.25">
      <c r="B41" s="1"/>
    </row>
    <row r="42" spans="1:9" ht="14.25" customHeight="1" x14ac:dyDescent="0.25">
      <c r="A42" t="s">
        <v>27</v>
      </c>
      <c r="B42" s="11"/>
      <c r="C42" s="12"/>
      <c r="D42" s="12"/>
      <c r="H42" s="13"/>
      <c r="I42" s="13"/>
    </row>
    <row r="43" spans="1:9" ht="14.25" customHeight="1" x14ac:dyDescent="0.25">
      <c r="A43" t="s">
        <v>25</v>
      </c>
      <c r="B43" s="11"/>
      <c r="C43" s="12"/>
      <c r="D43" s="12"/>
      <c r="H43" s="13"/>
      <c r="I43" s="13"/>
    </row>
    <row r="44" spans="1:9" ht="14.25" customHeight="1" x14ac:dyDescent="0.25"/>
    <row r="45" spans="1:9" ht="14.45" customHeight="1" x14ac:dyDescent="0.25">
      <c r="B45" t="s">
        <v>9</v>
      </c>
    </row>
    <row r="46" spans="1:9" x14ac:dyDescent="0.25">
      <c r="I46" t="s">
        <v>10</v>
      </c>
    </row>
    <row r="47" spans="1:9" ht="15" customHeight="1" x14ac:dyDescent="0.25"/>
    <row r="48" spans="1:9" ht="14.25" customHeight="1" x14ac:dyDescent="0.25"/>
    <row r="49" ht="13.5" customHeight="1" x14ac:dyDescent="0.25"/>
  </sheetData>
  <mergeCells count="2">
    <mergeCell ref="A34:D34"/>
    <mergeCell ref="F34:H34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0"/>
  <sheetViews>
    <sheetView workbookViewId="0">
      <selection activeCell="B11" sqref="B11"/>
    </sheetView>
  </sheetViews>
  <sheetFormatPr defaultColWidth="11" defaultRowHeight="15.75" x14ac:dyDescent="0.25"/>
  <cols>
    <col min="1" max="1" width="5.625" customWidth="1"/>
    <col min="2" max="2" width="35.5" customWidth="1"/>
    <col min="4" max="6" width="11.875" customWidth="1"/>
    <col min="7" max="9" width="14" customWidth="1"/>
    <col min="10" max="10" width="20.375" customWidth="1"/>
  </cols>
  <sheetData>
    <row r="1" spans="1:10" x14ac:dyDescent="0.25">
      <c r="B1" s="1" t="s">
        <v>22</v>
      </c>
      <c r="J1" t="s">
        <v>15</v>
      </c>
    </row>
    <row r="2" spans="1:10" x14ac:dyDescent="0.25">
      <c r="B2" s="24" t="s">
        <v>33</v>
      </c>
    </row>
    <row r="3" spans="1:10" x14ac:dyDescent="0.25">
      <c r="B3" s="24" t="s">
        <v>34</v>
      </c>
    </row>
    <row r="4" spans="1:10" x14ac:dyDescent="0.25">
      <c r="B4" s="24" t="s">
        <v>29</v>
      </c>
    </row>
    <row r="6" spans="1:10" x14ac:dyDescent="0.25">
      <c r="D6" s="1" t="s">
        <v>16</v>
      </c>
      <c r="E6" s="1"/>
      <c r="F6" s="1"/>
    </row>
    <row r="8" spans="1:10" x14ac:dyDescent="0.25">
      <c r="B8" t="s">
        <v>17</v>
      </c>
    </row>
    <row r="10" spans="1:10" x14ac:dyDescent="0.25">
      <c r="B10" s="1" t="s">
        <v>364</v>
      </c>
    </row>
    <row r="12" spans="1:10" ht="42.95" customHeight="1" thickBot="1" x14ac:dyDescent="0.3">
      <c r="A12" s="4" t="s">
        <v>0</v>
      </c>
      <c r="B12" s="5" t="s">
        <v>1</v>
      </c>
      <c r="C12" s="5" t="s">
        <v>2</v>
      </c>
      <c r="D12" s="4" t="s">
        <v>3</v>
      </c>
      <c r="E12" s="4" t="s">
        <v>24</v>
      </c>
      <c r="F12" s="4" t="s">
        <v>23</v>
      </c>
      <c r="G12" s="4" t="s">
        <v>4</v>
      </c>
      <c r="H12" s="4" t="s">
        <v>12</v>
      </c>
      <c r="I12" s="4" t="s">
        <v>13</v>
      </c>
      <c r="J12" s="5" t="s">
        <v>14</v>
      </c>
    </row>
    <row r="13" spans="1:10" ht="27" customHeight="1" thickTop="1" x14ac:dyDescent="0.25">
      <c r="A13" s="18">
        <v>1</v>
      </c>
      <c r="B13" s="38" t="s">
        <v>220</v>
      </c>
      <c r="C13" s="39" t="s">
        <v>5</v>
      </c>
      <c r="D13" s="40">
        <v>200</v>
      </c>
      <c r="E13" s="10"/>
      <c r="F13" s="10"/>
      <c r="G13" s="3"/>
      <c r="H13" s="3"/>
      <c r="I13" s="3"/>
      <c r="J13" s="3"/>
    </row>
    <row r="14" spans="1:10" ht="27" customHeight="1" x14ac:dyDescent="0.25">
      <c r="A14" s="49">
        <v>2</v>
      </c>
      <c r="B14" s="45" t="s">
        <v>221</v>
      </c>
      <c r="C14" s="50" t="s">
        <v>5</v>
      </c>
      <c r="D14" s="44">
        <v>200</v>
      </c>
      <c r="E14" s="10"/>
      <c r="F14" s="10"/>
      <c r="G14" s="3"/>
      <c r="H14" s="3"/>
      <c r="I14" s="3"/>
      <c r="J14" s="3"/>
    </row>
    <row r="15" spans="1:10" ht="26.1" customHeight="1" x14ac:dyDescent="0.25">
      <c r="A15" s="19">
        <v>3</v>
      </c>
      <c r="B15" s="26" t="s">
        <v>222</v>
      </c>
      <c r="C15" s="41" t="s">
        <v>5</v>
      </c>
      <c r="D15" s="25">
        <v>120</v>
      </c>
      <c r="E15" s="8"/>
      <c r="F15" s="8"/>
      <c r="G15" s="2"/>
      <c r="H15" s="2"/>
      <c r="I15" s="2"/>
      <c r="J15" s="2"/>
    </row>
    <row r="16" spans="1:10" ht="26.1" customHeight="1" x14ac:dyDescent="0.25">
      <c r="A16" s="19">
        <v>4</v>
      </c>
      <c r="B16" s="26" t="s">
        <v>223</v>
      </c>
      <c r="C16" s="41" t="s">
        <v>5</v>
      </c>
      <c r="D16" s="25">
        <v>200</v>
      </c>
      <c r="E16" s="8"/>
      <c r="F16" s="8"/>
      <c r="G16" s="2"/>
      <c r="H16" s="2"/>
      <c r="I16" s="2"/>
      <c r="J16" s="2"/>
    </row>
    <row r="17" spans="1:10" ht="39" customHeight="1" x14ac:dyDescent="0.25">
      <c r="A17" s="19">
        <v>5</v>
      </c>
      <c r="B17" s="26" t="s">
        <v>224</v>
      </c>
      <c r="C17" s="41" t="s">
        <v>5</v>
      </c>
      <c r="D17" s="25">
        <v>150</v>
      </c>
      <c r="E17" s="8"/>
      <c r="F17" s="8"/>
      <c r="G17" s="2"/>
      <c r="H17" s="2"/>
      <c r="I17" s="2"/>
      <c r="J17" s="2"/>
    </row>
    <row r="18" spans="1:10" ht="26.1" customHeight="1" x14ac:dyDescent="0.25">
      <c r="A18" s="19">
        <v>6</v>
      </c>
      <c r="B18" s="26" t="s">
        <v>225</v>
      </c>
      <c r="C18" s="41" t="s">
        <v>5</v>
      </c>
      <c r="D18" s="25">
        <v>150</v>
      </c>
      <c r="E18" s="14"/>
      <c r="F18" s="14"/>
      <c r="G18" s="2"/>
      <c r="H18" s="2"/>
      <c r="I18" s="2"/>
      <c r="J18" s="2"/>
    </row>
    <row r="19" spans="1:10" ht="26.1" customHeight="1" x14ac:dyDescent="0.25">
      <c r="A19" s="19">
        <v>7</v>
      </c>
      <c r="B19" s="26" t="s">
        <v>226</v>
      </c>
      <c r="C19" s="41" t="s">
        <v>5</v>
      </c>
      <c r="D19" s="25">
        <v>40</v>
      </c>
      <c r="E19" s="8"/>
      <c r="F19" s="8"/>
      <c r="G19" s="2"/>
      <c r="H19" s="2"/>
      <c r="I19" s="2"/>
      <c r="J19" s="2"/>
    </row>
    <row r="20" spans="1:10" ht="26.1" customHeight="1" x14ac:dyDescent="0.25">
      <c r="A20" s="19">
        <v>8</v>
      </c>
      <c r="B20" s="26" t="s">
        <v>227</v>
      </c>
      <c r="C20" s="41" t="s">
        <v>5</v>
      </c>
      <c r="D20" s="25">
        <v>40</v>
      </c>
      <c r="E20" s="8"/>
      <c r="F20" s="8"/>
      <c r="G20" s="2"/>
      <c r="H20" s="2"/>
      <c r="I20" s="2"/>
      <c r="J20" s="2"/>
    </row>
    <row r="21" spans="1:10" ht="26.1" customHeight="1" x14ac:dyDescent="0.25">
      <c r="A21" s="19">
        <v>9</v>
      </c>
      <c r="B21" s="26" t="s">
        <v>228</v>
      </c>
      <c r="C21" s="41" t="s">
        <v>5</v>
      </c>
      <c r="D21" s="25">
        <v>20</v>
      </c>
      <c r="E21" s="8"/>
      <c r="F21" s="8"/>
      <c r="G21" s="2"/>
      <c r="H21" s="2"/>
      <c r="I21" s="2"/>
      <c r="J21" s="2"/>
    </row>
    <row r="22" spans="1:10" ht="26.1" customHeight="1" x14ac:dyDescent="0.25">
      <c r="A22" s="19">
        <v>10</v>
      </c>
      <c r="B22" s="26" t="s">
        <v>229</v>
      </c>
      <c r="C22" s="41" t="s">
        <v>5</v>
      </c>
      <c r="D22" s="25">
        <v>100</v>
      </c>
      <c r="E22" s="8"/>
      <c r="F22" s="8"/>
      <c r="G22" s="2"/>
      <c r="H22" s="2"/>
      <c r="I22" s="2"/>
      <c r="J22" s="2"/>
    </row>
    <row r="23" spans="1:10" ht="26.1" customHeight="1" x14ac:dyDescent="0.25">
      <c r="A23" s="19">
        <v>11</v>
      </c>
      <c r="B23" s="26" t="s">
        <v>230</v>
      </c>
      <c r="C23" s="41" t="s">
        <v>5</v>
      </c>
      <c r="D23" s="25">
        <v>200</v>
      </c>
      <c r="E23" s="8"/>
      <c r="F23" s="8"/>
      <c r="G23" s="2"/>
      <c r="H23" s="2"/>
      <c r="I23" s="2"/>
      <c r="J23" s="2"/>
    </row>
    <row r="24" spans="1:10" ht="26.1" customHeight="1" x14ac:dyDescent="0.25">
      <c r="A24" s="19">
        <v>12</v>
      </c>
      <c r="B24" s="26" t="s">
        <v>231</v>
      </c>
      <c r="C24" s="41" t="s">
        <v>5</v>
      </c>
      <c r="D24" s="25">
        <v>250</v>
      </c>
      <c r="E24" s="8"/>
      <c r="F24" s="8"/>
      <c r="G24" s="2"/>
      <c r="H24" s="2"/>
      <c r="I24" s="2"/>
      <c r="J24" s="2"/>
    </row>
    <row r="25" spans="1:10" ht="26.1" customHeight="1" x14ac:dyDescent="0.25">
      <c r="A25" s="19">
        <v>13</v>
      </c>
      <c r="B25" s="26" t="s">
        <v>186</v>
      </c>
      <c r="C25" s="41" t="s">
        <v>5</v>
      </c>
      <c r="D25" s="25">
        <v>100</v>
      </c>
      <c r="E25" s="8"/>
      <c r="F25" s="8"/>
      <c r="G25" s="2"/>
      <c r="H25" s="2"/>
      <c r="I25" s="2"/>
      <c r="J25" s="2"/>
    </row>
    <row r="26" spans="1:10" ht="26.1" customHeight="1" x14ac:dyDescent="0.25">
      <c r="A26" s="19">
        <v>14</v>
      </c>
      <c r="B26" s="26" t="s">
        <v>232</v>
      </c>
      <c r="C26" s="41" t="s">
        <v>5</v>
      </c>
      <c r="D26" s="25">
        <v>150</v>
      </c>
      <c r="E26" s="8"/>
      <c r="F26" s="8"/>
      <c r="G26" s="2"/>
      <c r="H26" s="2"/>
      <c r="I26" s="2"/>
      <c r="J26" s="2"/>
    </row>
    <row r="27" spans="1:10" ht="26.1" customHeight="1" x14ac:dyDescent="0.25">
      <c r="A27" s="19">
        <v>15</v>
      </c>
      <c r="B27" s="26" t="s">
        <v>233</v>
      </c>
      <c r="C27" s="41" t="s">
        <v>5</v>
      </c>
      <c r="D27" s="25">
        <v>160</v>
      </c>
      <c r="E27" s="8"/>
      <c r="F27" s="8"/>
      <c r="G27" s="2"/>
      <c r="H27" s="2"/>
      <c r="I27" s="2"/>
      <c r="J27" s="2"/>
    </row>
    <row r="28" spans="1:10" s="17" customFormat="1" ht="32.1" customHeight="1" x14ac:dyDescent="0.25">
      <c r="A28" s="55">
        <v>16</v>
      </c>
      <c r="B28" s="26" t="s">
        <v>234</v>
      </c>
      <c r="C28" s="60" t="s">
        <v>5</v>
      </c>
      <c r="D28" s="25">
        <v>20</v>
      </c>
      <c r="E28" s="6"/>
      <c r="F28" s="51"/>
      <c r="G28" s="52"/>
      <c r="H28" s="53"/>
      <c r="I28" s="54"/>
      <c r="J28" s="2"/>
    </row>
    <row r="29" spans="1:10" x14ac:dyDescent="0.25">
      <c r="A29" s="118" t="s">
        <v>28</v>
      </c>
      <c r="B29" s="119"/>
      <c r="C29" s="119"/>
      <c r="D29" s="120"/>
      <c r="E29" s="23"/>
      <c r="F29" s="22"/>
      <c r="G29" s="124" t="s">
        <v>11</v>
      </c>
      <c r="H29" s="125"/>
      <c r="I29" s="126"/>
      <c r="J29" s="15"/>
    </row>
    <row r="31" spans="1:10" ht="14.25" customHeight="1" x14ac:dyDescent="0.25">
      <c r="H31" s="1" t="s">
        <v>37</v>
      </c>
    </row>
    <row r="32" spans="1:10" ht="14.25" customHeight="1" x14ac:dyDescent="0.25">
      <c r="B32" t="s">
        <v>6</v>
      </c>
    </row>
    <row r="33" spans="1:10" ht="14.25" customHeight="1" x14ac:dyDescent="0.25">
      <c r="B33" t="s">
        <v>7</v>
      </c>
    </row>
    <row r="34" spans="1:10" ht="14.25" customHeight="1" x14ac:dyDescent="0.25">
      <c r="B34" t="s">
        <v>8</v>
      </c>
    </row>
    <row r="35" spans="1:10" ht="14.45" customHeight="1" x14ac:dyDescent="0.25">
      <c r="B35" s="1"/>
    </row>
    <row r="36" spans="1:10" x14ac:dyDescent="0.25">
      <c r="A36" t="s">
        <v>27</v>
      </c>
      <c r="B36" s="11"/>
      <c r="C36" s="12"/>
      <c r="D36" s="12"/>
      <c r="I36" s="13"/>
      <c r="J36" s="13"/>
    </row>
    <row r="37" spans="1:10" ht="15" customHeight="1" x14ac:dyDescent="0.25">
      <c r="A37" t="s">
        <v>25</v>
      </c>
      <c r="B37" s="11"/>
      <c r="C37" s="12"/>
      <c r="D37" s="12"/>
      <c r="I37" s="13"/>
      <c r="J37" s="13"/>
    </row>
    <row r="38" spans="1:10" ht="14.25" customHeight="1" x14ac:dyDescent="0.25"/>
    <row r="39" spans="1:10" ht="13.5" customHeight="1" x14ac:dyDescent="0.25">
      <c r="B39" t="s">
        <v>9</v>
      </c>
    </row>
    <row r="40" spans="1:10" x14ac:dyDescent="0.25">
      <c r="J40" t="s">
        <v>10</v>
      </c>
    </row>
  </sheetData>
  <mergeCells count="2">
    <mergeCell ref="A29:D29"/>
    <mergeCell ref="G29:I29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5"/>
  <sheetViews>
    <sheetView workbookViewId="0">
      <selection activeCell="B11" sqref="B11"/>
    </sheetView>
  </sheetViews>
  <sheetFormatPr defaultColWidth="11" defaultRowHeight="15.75" x14ac:dyDescent="0.25"/>
  <cols>
    <col min="1" max="1" width="5.625" customWidth="1"/>
    <col min="2" max="2" width="35.5" customWidth="1"/>
    <col min="4" max="5" width="11.875" customWidth="1"/>
    <col min="6" max="8" width="14" customWidth="1"/>
    <col min="9" max="9" width="20.375" customWidth="1"/>
  </cols>
  <sheetData>
    <row r="1" spans="1:9" x14ac:dyDescent="0.25">
      <c r="B1" s="1" t="s">
        <v>22</v>
      </c>
      <c r="I1" t="s">
        <v>15</v>
      </c>
    </row>
    <row r="2" spans="1:9" x14ac:dyDescent="0.25">
      <c r="B2" s="24" t="s">
        <v>33</v>
      </c>
    </row>
    <row r="3" spans="1:9" x14ac:dyDescent="0.25">
      <c r="B3" s="24" t="s">
        <v>34</v>
      </c>
    </row>
    <row r="4" spans="1:9" x14ac:dyDescent="0.25">
      <c r="B4" s="24" t="s">
        <v>29</v>
      </c>
    </row>
    <row r="6" spans="1:9" x14ac:dyDescent="0.25">
      <c r="D6" s="1" t="s">
        <v>16</v>
      </c>
      <c r="E6" s="1"/>
    </row>
    <row r="8" spans="1:9" x14ac:dyDescent="0.25">
      <c r="B8" t="s">
        <v>17</v>
      </c>
    </row>
    <row r="10" spans="1:9" x14ac:dyDescent="0.25">
      <c r="B10" s="1" t="s">
        <v>365</v>
      </c>
    </row>
    <row r="12" spans="1:9" ht="42.95" customHeight="1" thickBot="1" x14ac:dyDescent="0.3">
      <c r="A12" s="4" t="s">
        <v>0</v>
      </c>
      <c r="B12" s="5" t="s">
        <v>1</v>
      </c>
      <c r="C12" s="5" t="s">
        <v>2</v>
      </c>
      <c r="D12" s="4" t="s">
        <v>3</v>
      </c>
      <c r="E12" s="4" t="s">
        <v>24</v>
      </c>
      <c r="F12" s="4" t="s">
        <v>4</v>
      </c>
      <c r="G12" s="4" t="s">
        <v>12</v>
      </c>
      <c r="H12" s="4" t="s">
        <v>13</v>
      </c>
      <c r="I12" s="5" t="s">
        <v>14</v>
      </c>
    </row>
    <row r="13" spans="1:9" ht="27" customHeight="1" thickTop="1" x14ac:dyDescent="0.25">
      <c r="A13" s="18">
        <v>1</v>
      </c>
      <c r="B13" s="42" t="s">
        <v>249</v>
      </c>
      <c r="C13" s="40" t="s">
        <v>5</v>
      </c>
      <c r="D13" s="43">
        <v>100</v>
      </c>
      <c r="E13" s="10"/>
      <c r="F13" s="3"/>
      <c r="G13" s="3"/>
      <c r="H13" s="3"/>
      <c r="I13" s="3"/>
    </row>
    <row r="14" spans="1:9" ht="26.1" customHeight="1" x14ac:dyDescent="0.25">
      <c r="A14" s="19">
        <f t="shared" ref="A14:A21" si="0">A13+1</f>
        <v>2</v>
      </c>
      <c r="B14" s="37" t="s">
        <v>250</v>
      </c>
      <c r="C14" s="25" t="s">
        <v>5</v>
      </c>
      <c r="D14" s="34">
        <v>200</v>
      </c>
      <c r="E14" s="8"/>
      <c r="F14" s="2"/>
      <c r="G14" s="2"/>
      <c r="H14" s="2"/>
      <c r="I14" s="2"/>
    </row>
    <row r="15" spans="1:9" ht="30.6" customHeight="1" x14ac:dyDescent="0.25">
      <c r="A15" s="19">
        <f t="shared" si="0"/>
        <v>3</v>
      </c>
      <c r="B15" s="37" t="s">
        <v>251</v>
      </c>
      <c r="C15" s="25" t="s">
        <v>5</v>
      </c>
      <c r="D15" s="34">
        <v>200</v>
      </c>
      <c r="E15" s="8"/>
      <c r="F15" s="2"/>
      <c r="G15" s="2"/>
      <c r="H15" s="2"/>
      <c r="I15" s="2"/>
    </row>
    <row r="16" spans="1:9" ht="26.1" customHeight="1" x14ac:dyDescent="0.25">
      <c r="A16" s="19">
        <f t="shared" si="0"/>
        <v>4</v>
      </c>
      <c r="B16" s="37" t="s">
        <v>252</v>
      </c>
      <c r="C16" s="25" t="s">
        <v>42</v>
      </c>
      <c r="D16" s="34">
        <v>400</v>
      </c>
      <c r="E16" s="14"/>
      <c r="F16" s="2"/>
      <c r="G16" s="2"/>
      <c r="H16" s="2"/>
      <c r="I16" s="2"/>
    </row>
    <row r="17" spans="1:9" ht="26.1" customHeight="1" x14ac:dyDescent="0.25">
      <c r="A17" s="19">
        <f t="shared" si="0"/>
        <v>5</v>
      </c>
      <c r="B17" s="37" t="s">
        <v>253</v>
      </c>
      <c r="C17" s="25" t="s">
        <v>5</v>
      </c>
      <c r="D17" s="34">
        <v>200</v>
      </c>
      <c r="E17" s="8"/>
      <c r="F17" s="2"/>
      <c r="G17" s="2"/>
      <c r="H17" s="2"/>
      <c r="I17" s="2"/>
    </row>
    <row r="18" spans="1:9" ht="26.1" customHeight="1" x14ac:dyDescent="0.25">
      <c r="A18" s="19">
        <f t="shared" si="0"/>
        <v>6</v>
      </c>
      <c r="B18" s="37" t="s">
        <v>254</v>
      </c>
      <c r="C18" s="25" t="s">
        <v>5</v>
      </c>
      <c r="D18" s="34">
        <v>200</v>
      </c>
      <c r="E18" s="8"/>
      <c r="F18" s="2"/>
      <c r="G18" s="2"/>
      <c r="H18" s="2"/>
      <c r="I18" s="2"/>
    </row>
    <row r="19" spans="1:9" ht="26.1" customHeight="1" x14ac:dyDescent="0.25">
      <c r="A19" s="19">
        <f t="shared" si="0"/>
        <v>7</v>
      </c>
      <c r="B19" s="37" t="s">
        <v>255</v>
      </c>
      <c r="C19" s="25" t="s">
        <v>5</v>
      </c>
      <c r="D19" s="34">
        <v>200</v>
      </c>
      <c r="E19" s="8"/>
      <c r="F19" s="2"/>
      <c r="G19" s="2"/>
      <c r="H19" s="2"/>
      <c r="I19" s="2"/>
    </row>
    <row r="20" spans="1:9" ht="26.1" customHeight="1" x14ac:dyDescent="0.25">
      <c r="A20" s="19">
        <f t="shared" si="0"/>
        <v>8</v>
      </c>
      <c r="B20" s="37" t="s">
        <v>256</v>
      </c>
      <c r="C20" s="25" t="s">
        <v>5</v>
      </c>
      <c r="D20" s="34">
        <v>300</v>
      </c>
      <c r="E20" s="8"/>
      <c r="F20" s="2"/>
      <c r="G20" s="2"/>
      <c r="H20" s="2"/>
      <c r="I20" s="2"/>
    </row>
    <row r="21" spans="1:9" ht="26.1" customHeight="1" thickBot="1" x14ac:dyDescent="0.3">
      <c r="A21" s="19">
        <f t="shared" si="0"/>
        <v>9</v>
      </c>
      <c r="B21" s="37" t="s">
        <v>257</v>
      </c>
      <c r="C21" s="25" t="s">
        <v>5</v>
      </c>
      <c r="D21" s="34">
        <v>300</v>
      </c>
      <c r="E21" s="8"/>
      <c r="F21" s="2"/>
      <c r="G21" s="2"/>
      <c r="H21" s="2"/>
      <c r="I21" s="2"/>
    </row>
    <row r="22" spans="1:9" ht="26.1" customHeight="1" thickTop="1" x14ac:dyDescent="0.25">
      <c r="A22" s="18">
        <v>10</v>
      </c>
      <c r="B22" s="37" t="s">
        <v>258</v>
      </c>
      <c r="C22" s="25" t="s">
        <v>20</v>
      </c>
      <c r="D22" s="34">
        <v>200</v>
      </c>
      <c r="E22" s="8"/>
      <c r="F22" s="2"/>
      <c r="G22" s="2"/>
      <c r="H22" s="2"/>
      <c r="I22" s="2"/>
    </row>
    <row r="23" spans="1:9" ht="26.1" customHeight="1" x14ac:dyDescent="0.25">
      <c r="A23" s="19">
        <v>11</v>
      </c>
      <c r="B23" s="37" t="s">
        <v>260</v>
      </c>
      <c r="C23" s="25" t="s">
        <v>20</v>
      </c>
      <c r="D23" s="34">
        <v>200</v>
      </c>
      <c r="E23" s="8"/>
      <c r="F23" s="2"/>
      <c r="G23" s="2"/>
      <c r="H23" s="2"/>
      <c r="I23" s="2"/>
    </row>
    <row r="24" spans="1:9" ht="26.1" customHeight="1" x14ac:dyDescent="0.25">
      <c r="A24" s="127" t="s">
        <v>28</v>
      </c>
      <c r="B24" s="127"/>
      <c r="C24" s="127"/>
      <c r="D24" s="127"/>
      <c r="E24" s="15"/>
      <c r="F24" s="128" t="s">
        <v>11</v>
      </c>
      <c r="G24" s="128"/>
      <c r="H24" s="128"/>
      <c r="I24" s="15"/>
    </row>
    <row r="25" spans="1:9" ht="26.1" customHeight="1" x14ac:dyDescent="0.25">
      <c r="E25" s="56"/>
    </row>
    <row r="26" spans="1:9" ht="26.1" customHeight="1" x14ac:dyDescent="0.25">
      <c r="B26" t="s">
        <v>6</v>
      </c>
    </row>
    <row r="27" spans="1:9" ht="26.1" customHeight="1" x14ac:dyDescent="0.25">
      <c r="B27" t="s">
        <v>7</v>
      </c>
      <c r="G27" s="1" t="s">
        <v>37</v>
      </c>
    </row>
    <row r="28" spans="1:9" ht="26.1" customHeight="1" x14ac:dyDescent="0.25"/>
    <row r="29" spans="1:9" ht="26.1" customHeight="1" x14ac:dyDescent="0.25">
      <c r="B29" s="1"/>
    </row>
    <row r="30" spans="1:9" ht="26.1" customHeight="1" x14ac:dyDescent="0.25">
      <c r="A30" t="s">
        <v>27</v>
      </c>
      <c r="B30" s="11"/>
      <c r="C30" s="12"/>
      <c r="D30" s="12"/>
      <c r="H30" s="13"/>
      <c r="I30" s="13"/>
    </row>
    <row r="31" spans="1:9" ht="26.1" customHeight="1" x14ac:dyDescent="0.25">
      <c r="A31" t="s">
        <v>25</v>
      </c>
      <c r="B31" s="11"/>
      <c r="C31" s="12"/>
      <c r="D31" s="12"/>
      <c r="H31" s="13"/>
      <c r="I31" s="13"/>
    </row>
    <row r="32" spans="1:9" ht="26.1" customHeight="1" x14ac:dyDescent="0.25"/>
    <row r="33" spans="2:9" ht="26.1" customHeight="1" x14ac:dyDescent="0.25">
      <c r="B33" t="s">
        <v>9</v>
      </c>
    </row>
    <row r="34" spans="2:9" ht="26.1" customHeight="1" x14ac:dyDescent="0.25">
      <c r="I34" t="s">
        <v>10</v>
      </c>
    </row>
    <row r="35" spans="2:9" ht="26.1" customHeight="1" x14ac:dyDescent="0.25">
      <c r="E35" s="56"/>
    </row>
    <row r="36" spans="2:9" ht="26.1" customHeight="1" x14ac:dyDescent="0.25">
      <c r="E36" s="56"/>
    </row>
    <row r="37" spans="2:9" ht="26.1" customHeight="1" x14ac:dyDescent="0.25">
      <c r="E37" s="56"/>
    </row>
    <row r="38" spans="2:9" ht="26.1" customHeight="1" x14ac:dyDescent="0.25">
      <c r="E38" s="56"/>
    </row>
    <row r="39" spans="2:9" ht="26.1" customHeight="1" x14ac:dyDescent="0.25"/>
    <row r="40" spans="2:9" ht="26.1" customHeight="1" x14ac:dyDescent="0.25"/>
    <row r="41" spans="2:9" ht="26.1" customHeight="1" x14ac:dyDescent="0.25"/>
    <row r="42" spans="2:9" ht="26.1" customHeight="1" x14ac:dyDescent="0.25"/>
    <row r="43" spans="2:9" ht="26.1" customHeight="1" x14ac:dyDescent="0.25"/>
    <row r="44" spans="2:9" s="17" customFormat="1" ht="32.1" customHeight="1" x14ac:dyDescent="0.25"/>
    <row r="47" spans="2:9" ht="14.25" customHeight="1" x14ac:dyDescent="0.25"/>
    <row r="48" spans="2:9" ht="14.25" customHeight="1" x14ac:dyDescent="0.25"/>
    <row r="49" ht="14.25" customHeight="1" x14ac:dyDescent="0.25"/>
    <row r="50" ht="14.25" customHeight="1" x14ac:dyDescent="0.25"/>
    <row r="51" ht="14.45" customHeight="1" x14ac:dyDescent="0.25"/>
    <row r="53" ht="15" customHeight="1" x14ac:dyDescent="0.25"/>
    <row r="54" ht="14.25" customHeight="1" x14ac:dyDescent="0.25"/>
    <row r="55" ht="13.5" customHeight="1" x14ac:dyDescent="0.25"/>
  </sheetData>
  <mergeCells count="2">
    <mergeCell ref="A24:D24"/>
    <mergeCell ref="F24:H24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488C3-50EB-452D-84CB-DEA809F2B254}">
  <dimension ref="A1:K48"/>
  <sheetViews>
    <sheetView workbookViewId="0">
      <selection activeCell="K3" sqref="K3"/>
    </sheetView>
  </sheetViews>
  <sheetFormatPr defaultRowHeight="15.75" x14ac:dyDescent="0.25"/>
  <cols>
    <col min="6" max="6" width="12.25" customWidth="1"/>
    <col min="7" max="7" width="10.875" customWidth="1"/>
    <col min="8" max="8" width="12.375" customWidth="1"/>
    <col min="10" max="10" width="12.625" customWidth="1"/>
    <col min="11" max="11" width="18.5" customWidth="1"/>
  </cols>
  <sheetData>
    <row r="1" spans="1:11" x14ac:dyDescent="0.25">
      <c r="A1" s="1" t="s">
        <v>22</v>
      </c>
    </row>
    <row r="2" spans="1:11" x14ac:dyDescent="0.25">
      <c r="A2" s="24" t="s">
        <v>33</v>
      </c>
      <c r="K2" t="s">
        <v>367</v>
      </c>
    </row>
    <row r="3" spans="1:11" x14ac:dyDescent="0.25">
      <c r="A3" s="24" t="s">
        <v>34</v>
      </c>
    </row>
    <row r="4" spans="1:11" x14ac:dyDescent="0.25">
      <c r="A4" s="24" t="s">
        <v>29</v>
      </c>
    </row>
    <row r="6" spans="1:11" x14ac:dyDescent="0.25">
      <c r="C6" s="1" t="s">
        <v>16</v>
      </c>
    </row>
    <row r="8" spans="1:11" x14ac:dyDescent="0.25">
      <c r="A8" t="s">
        <v>17</v>
      </c>
    </row>
    <row r="10" spans="1:11" x14ac:dyDescent="0.25">
      <c r="A10" s="1" t="s">
        <v>366</v>
      </c>
    </row>
    <row r="12" spans="1:11" ht="47.25" x14ac:dyDescent="0.25">
      <c r="A12" s="4" t="s">
        <v>0</v>
      </c>
      <c r="B12" s="135" t="s">
        <v>1</v>
      </c>
      <c r="C12" s="136"/>
      <c r="D12" s="136"/>
      <c r="E12" s="5" t="s">
        <v>2</v>
      </c>
      <c r="F12" s="4" t="s">
        <v>3</v>
      </c>
      <c r="G12" s="4" t="s">
        <v>24</v>
      </c>
      <c r="H12" s="4" t="s">
        <v>4</v>
      </c>
      <c r="I12" s="4" t="s">
        <v>12</v>
      </c>
      <c r="J12" s="4" t="s">
        <v>13</v>
      </c>
      <c r="K12" s="5" t="s">
        <v>14</v>
      </c>
    </row>
    <row r="13" spans="1:11" ht="23.45" customHeight="1" x14ac:dyDescent="0.25">
      <c r="A13" s="55">
        <f>Kruh!A21+1</f>
        <v>10</v>
      </c>
      <c r="B13" s="133" t="s">
        <v>263</v>
      </c>
      <c r="C13" s="134"/>
      <c r="D13" s="134"/>
      <c r="E13" s="25" t="s">
        <v>20</v>
      </c>
      <c r="F13" s="25">
        <v>520</v>
      </c>
      <c r="G13" s="2"/>
      <c r="H13" s="2"/>
      <c r="I13" s="2"/>
      <c r="J13" s="2"/>
      <c r="K13" s="2"/>
    </row>
    <row r="14" spans="1:11" ht="24.6" customHeight="1" x14ac:dyDescent="0.25">
      <c r="A14" s="55">
        <f t="shared" ref="A14:A28" si="0">A13+1</f>
        <v>11</v>
      </c>
      <c r="B14" s="133" t="s">
        <v>264</v>
      </c>
      <c r="C14" s="134"/>
      <c r="D14" s="134"/>
      <c r="E14" s="25" t="s">
        <v>20</v>
      </c>
      <c r="F14" s="25">
        <v>800</v>
      </c>
      <c r="G14" s="2"/>
      <c r="H14" s="2"/>
      <c r="I14" s="2"/>
      <c r="J14" s="2"/>
      <c r="K14" s="2"/>
    </row>
    <row r="15" spans="1:11" ht="24" customHeight="1" x14ac:dyDescent="0.25">
      <c r="A15" s="55">
        <f t="shared" si="0"/>
        <v>12</v>
      </c>
      <c r="B15" s="133" t="s">
        <v>265</v>
      </c>
      <c r="C15" s="134"/>
      <c r="D15" s="134"/>
      <c r="E15" s="25" t="s">
        <v>20</v>
      </c>
      <c r="F15" s="25">
        <v>800</v>
      </c>
      <c r="G15" s="2"/>
      <c r="H15" s="2"/>
      <c r="I15" s="2"/>
      <c r="J15" s="2"/>
      <c r="K15" s="2"/>
    </row>
    <row r="16" spans="1:11" ht="22.5" customHeight="1" x14ac:dyDescent="0.25">
      <c r="A16" s="55">
        <f t="shared" si="0"/>
        <v>13</v>
      </c>
      <c r="B16" s="133" t="s">
        <v>281</v>
      </c>
      <c r="C16" s="134"/>
      <c r="D16" s="134"/>
      <c r="E16" s="25" t="s">
        <v>20</v>
      </c>
      <c r="F16" s="25">
        <v>1500</v>
      </c>
      <c r="G16" s="2"/>
      <c r="H16" s="2"/>
      <c r="I16" s="2"/>
      <c r="J16" s="2"/>
      <c r="K16" s="2"/>
    </row>
    <row r="17" spans="1:11" ht="24.95" customHeight="1" x14ac:dyDescent="0.25">
      <c r="A17" s="55">
        <f t="shared" si="0"/>
        <v>14</v>
      </c>
      <c r="B17" s="133" t="s">
        <v>266</v>
      </c>
      <c r="C17" s="134"/>
      <c r="D17" s="134"/>
      <c r="E17" s="25" t="s">
        <v>20</v>
      </c>
      <c r="F17" s="25">
        <v>1000</v>
      </c>
      <c r="G17" s="2"/>
      <c r="H17" s="2"/>
      <c r="I17" s="2"/>
      <c r="J17" s="2"/>
      <c r="K17" s="2"/>
    </row>
    <row r="18" spans="1:11" ht="24.6" customHeight="1" x14ac:dyDescent="0.25">
      <c r="A18" s="55">
        <f t="shared" si="0"/>
        <v>15</v>
      </c>
      <c r="B18" s="133" t="s">
        <v>267</v>
      </c>
      <c r="C18" s="134"/>
      <c r="D18" s="134"/>
      <c r="E18" s="25" t="s">
        <v>20</v>
      </c>
      <c r="F18" s="25">
        <v>400</v>
      </c>
      <c r="G18" s="2"/>
      <c r="H18" s="2"/>
      <c r="I18" s="2"/>
      <c r="J18" s="2"/>
      <c r="K18" s="2"/>
    </row>
    <row r="19" spans="1:11" ht="27.95" customHeight="1" x14ac:dyDescent="0.25">
      <c r="A19" s="55">
        <f t="shared" si="0"/>
        <v>16</v>
      </c>
      <c r="B19" s="133" t="s">
        <v>268</v>
      </c>
      <c r="C19" s="134"/>
      <c r="D19" s="134"/>
      <c r="E19" s="25" t="s">
        <v>20</v>
      </c>
      <c r="F19" s="25">
        <v>400</v>
      </c>
      <c r="G19" s="2"/>
      <c r="H19" s="2"/>
      <c r="I19" s="2"/>
      <c r="J19" s="2"/>
      <c r="K19" s="2"/>
    </row>
    <row r="20" spans="1:11" ht="24" customHeight="1" x14ac:dyDescent="0.25">
      <c r="A20" s="55">
        <f t="shared" si="0"/>
        <v>17</v>
      </c>
      <c r="B20" s="133" t="s">
        <v>269</v>
      </c>
      <c r="C20" s="134"/>
      <c r="D20" s="134"/>
      <c r="E20" s="25" t="s">
        <v>20</v>
      </c>
      <c r="F20" s="25">
        <v>1500</v>
      </c>
      <c r="G20" s="2"/>
      <c r="H20" s="2"/>
      <c r="I20" s="2"/>
      <c r="J20" s="2"/>
      <c r="K20" s="2"/>
    </row>
    <row r="21" spans="1:11" ht="22.5" customHeight="1" x14ac:dyDescent="0.25">
      <c r="A21" s="55">
        <f t="shared" si="0"/>
        <v>18</v>
      </c>
      <c r="B21" s="133" t="s">
        <v>270</v>
      </c>
      <c r="C21" s="134"/>
      <c r="D21" s="134"/>
      <c r="E21" s="25" t="s">
        <v>20</v>
      </c>
      <c r="F21" s="25">
        <v>1800</v>
      </c>
      <c r="G21" s="2"/>
      <c r="H21" s="2"/>
      <c r="I21" s="2"/>
      <c r="J21" s="2"/>
      <c r="K21" s="2"/>
    </row>
    <row r="22" spans="1:11" ht="24" customHeight="1" x14ac:dyDescent="0.25">
      <c r="A22" s="55">
        <f t="shared" si="0"/>
        <v>19</v>
      </c>
      <c r="B22" s="133" t="s">
        <v>271</v>
      </c>
      <c r="C22" s="134"/>
      <c r="D22" s="134"/>
      <c r="E22" s="25" t="s">
        <v>20</v>
      </c>
      <c r="F22" s="25">
        <v>1000</v>
      </c>
      <c r="G22" s="2"/>
      <c r="H22" s="2"/>
      <c r="I22" s="2"/>
      <c r="J22" s="2"/>
      <c r="K22" s="2"/>
    </row>
    <row r="23" spans="1:11" ht="24.95" customHeight="1" x14ac:dyDescent="0.25">
      <c r="A23" s="55">
        <f t="shared" si="0"/>
        <v>20</v>
      </c>
      <c r="B23" s="133" t="s">
        <v>272</v>
      </c>
      <c r="C23" s="134"/>
      <c r="D23" s="134"/>
      <c r="E23" s="25" t="s">
        <v>20</v>
      </c>
      <c r="F23" s="25">
        <v>400</v>
      </c>
      <c r="G23" s="2"/>
      <c r="H23" s="2"/>
      <c r="I23" s="2"/>
      <c r="J23" s="2"/>
      <c r="K23" s="2"/>
    </row>
    <row r="24" spans="1:11" ht="26.45" customHeight="1" x14ac:dyDescent="0.25">
      <c r="A24" s="55">
        <f t="shared" si="0"/>
        <v>21</v>
      </c>
      <c r="B24" s="133" t="s">
        <v>362</v>
      </c>
      <c r="C24" s="134"/>
      <c r="D24" s="134"/>
      <c r="E24" s="25" t="s">
        <v>20</v>
      </c>
      <c r="F24" s="25">
        <v>2000</v>
      </c>
      <c r="G24" s="2"/>
      <c r="H24" s="2"/>
      <c r="I24" s="2"/>
      <c r="J24" s="2"/>
      <c r="K24" s="2"/>
    </row>
    <row r="25" spans="1:11" ht="21.95" customHeight="1" x14ac:dyDescent="0.25">
      <c r="A25" s="55">
        <f t="shared" si="0"/>
        <v>22</v>
      </c>
      <c r="B25" s="133" t="s">
        <v>273</v>
      </c>
      <c r="C25" s="134"/>
      <c r="D25" s="134"/>
      <c r="E25" s="25" t="s">
        <v>20</v>
      </c>
      <c r="F25" s="25">
        <v>150</v>
      </c>
      <c r="G25" s="2"/>
      <c r="H25" s="2"/>
      <c r="I25" s="2"/>
      <c r="J25" s="2"/>
      <c r="K25" s="2"/>
    </row>
    <row r="26" spans="1:11" ht="25.5" customHeight="1" x14ac:dyDescent="0.25">
      <c r="A26" s="55">
        <f t="shared" si="0"/>
        <v>23</v>
      </c>
      <c r="B26" s="133" t="s">
        <v>274</v>
      </c>
      <c r="C26" s="134"/>
      <c r="D26" s="134"/>
      <c r="E26" s="25" t="s">
        <v>20</v>
      </c>
      <c r="F26" s="25">
        <v>400</v>
      </c>
      <c r="G26" s="2"/>
      <c r="H26" s="2"/>
      <c r="I26" s="2"/>
      <c r="J26" s="2"/>
      <c r="K26" s="2"/>
    </row>
    <row r="27" spans="1:11" ht="24.95" customHeight="1" x14ac:dyDescent="0.25">
      <c r="A27" s="55">
        <f t="shared" si="0"/>
        <v>24</v>
      </c>
      <c r="B27" s="133" t="s">
        <v>275</v>
      </c>
      <c r="C27" s="134"/>
      <c r="D27" s="134"/>
      <c r="E27" s="25" t="s">
        <v>20</v>
      </c>
      <c r="F27" s="25">
        <v>1200</v>
      </c>
      <c r="G27" s="2"/>
      <c r="H27" s="2"/>
      <c r="I27" s="2"/>
      <c r="J27" s="2"/>
      <c r="K27" s="2"/>
    </row>
    <row r="28" spans="1:11" ht="23.45" customHeight="1" x14ac:dyDescent="0.25">
      <c r="A28" s="55">
        <f t="shared" si="0"/>
        <v>25</v>
      </c>
      <c r="B28" s="133" t="s">
        <v>276</v>
      </c>
      <c r="C28" s="134"/>
      <c r="D28" s="134"/>
      <c r="E28" s="25" t="s">
        <v>20</v>
      </c>
      <c r="F28" s="25">
        <v>50</v>
      </c>
      <c r="G28" s="2"/>
      <c r="H28" s="2"/>
      <c r="I28" s="2"/>
      <c r="J28" s="2"/>
      <c r="K28" s="2"/>
    </row>
    <row r="29" spans="1:11" ht="24.6" customHeight="1" x14ac:dyDescent="0.25">
      <c r="A29" s="55">
        <v>26</v>
      </c>
      <c r="B29" s="133" t="s">
        <v>277</v>
      </c>
      <c r="C29" s="134"/>
      <c r="D29" s="134"/>
      <c r="E29" s="25" t="s">
        <v>20</v>
      </c>
      <c r="F29" s="25">
        <v>400</v>
      </c>
      <c r="G29" s="2"/>
      <c r="H29" s="2"/>
      <c r="I29" s="2"/>
      <c r="J29" s="2"/>
      <c r="K29" s="2"/>
    </row>
    <row r="30" spans="1:11" ht="24" customHeight="1" x14ac:dyDescent="0.25">
      <c r="A30" s="55">
        <v>27</v>
      </c>
      <c r="B30" s="133" t="s">
        <v>278</v>
      </c>
      <c r="C30" s="134"/>
      <c r="D30" s="134"/>
      <c r="E30" s="25" t="s">
        <v>20</v>
      </c>
      <c r="F30" s="25">
        <v>800</v>
      </c>
      <c r="G30" s="2"/>
      <c r="H30" s="2"/>
      <c r="I30" s="2"/>
      <c r="J30" s="2"/>
      <c r="K30" s="2"/>
    </row>
    <row r="31" spans="1:11" ht="25.5" customHeight="1" x14ac:dyDescent="0.25">
      <c r="A31" s="55">
        <v>28</v>
      </c>
      <c r="B31" s="133" t="s">
        <v>279</v>
      </c>
      <c r="C31" s="134"/>
      <c r="D31" s="134"/>
      <c r="E31" s="25" t="s">
        <v>20</v>
      </c>
      <c r="F31" s="25">
        <v>600</v>
      </c>
      <c r="G31" s="2"/>
      <c r="H31" s="2"/>
      <c r="I31" s="2"/>
      <c r="J31" s="2"/>
      <c r="K31" s="2"/>
    </row>
    <row r="32" spans="1:11" ht="27.6" customHeight="1" x14ac:dyDescent="0.25">
      <c r="A32" s="55">
        <v>29</v>
      </c>
      <c r="B32" s="133" t="s">
        <v>280</v>
      </c>
      <c r="C32" s="134"/>
      <c r="D32" s="134"/>
      <c r="E32" s="25" t="s">
        <v>20</v>
      </c>
      <c r="F32" s="25">
        <v>800</v>
      </c>
      <c r="G32" s="2"/>
      <c r="H32" s="2"/>
      <c r="I32" s="2"/>
      <c r="J32" s="2"/>
      <c r="K32" s="2"/>
    </row>
    <row r="33" spans="1:11" ht="24" customHeight="1" x14ac:dyDescent="0.25">
      <c r="A33" s="55">
        <v>31</v>
      </c>
      <c r="B33" s="129" t="s">
        <v>259</v>
      </c>
      <c r="C33" s="130"/>
      <c r="D33" s="130"/>
      <c r="E33" s="25" t="s">
        <v>20</v>
      </c>
      <c r="F33" s="25">
        <v>1200</v>
      </c>
      <c r="G33" s="2"/>
      <c r="H33" s="2"/>
      <c r="I33" s="2"/>
      <c r="J33" s="2"/>
      <c r="K33" s="2"/>
    </row>
    <row r="34" spans="1:11" ht="27.95" customHeight="1" x14ac:dyDescent="0.25">
      <c r="A34" s="55">
        <v>32</v>
      </c>
      <c r="B34" s="129" t="s">
        <v>260</v>
      </c>
      <c r="C34" s="130"/>
      <c r="D34" s="130"/>
      <c r="E34" s="25" t="s">
        <v>20</v>
      </c>
      <c r="F34" s="25">
        <v>200</v>
      </c>
      <c r="G34" s="2"/>
      <c r="H34" s="2"/>
      <c r="I34" s="2"/>
      <c r="J34" s="2"/>
      <c r="K34" s="2"/>
    </row>
    <row r="35" spans="1:11" ht="24.6" customHeight="1" x14ac:dyDescent="0.25">
      <c r="A35" s="55">
        <v>33</v>
      </c>
      <c r="B35" s="129" t="s">
        <v>261</v>
      </c>
      <c r="C35" s="130"/>
      <c r="D35" s="130"/>
      <c r="E35" s="25" t="s">
        <v>20</v>
      </c>
      <c r="F35" s="25">
        <v>800</v>
      </c>
      <c r="G35" s="2"/>
      <c r="H35" s="2"/>
      <c r="I35" s="2"/>
      <c r="J35" s="2"/>
      <c r="K35" s="2"/>
    </row>
    <row r="36" spans="1:11" ht="26.1" customHeight="1" x14ac:dyDescent="0.25">
      <c r="A36" s="55">
        <v>34</v>
      </c>
      <c r="B36" s="129" t="s">
        <v>262</v>
      </c>
      <c r="C36" s="130"/>
      <c r="D36" s="130"/>
      <c r="E36" s="25" t="s">
        <v>20</v>
      </c>
      <c r="F36" s="25">
        <v>70</v>
      </c>
      <c r="G36" s="2"/>
      <c r="H36" s="2"/>
      <c r="I36" s="2"/>
      <c r="J36" s="2"/>
      <c r="K36" s="2"/>
    </row>
    <row r="37" spans="1:11" x14ac:dyDescent="0.25">
      <c r="A37" s="131" t="s">
        <v>126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</row>
    <row r="39" spans="1:11" x14ac:dyDescent="0.25">
      <c r="H39" s="1" t="s">
        <v>37</v>
      </c>
    </row>
    <row r="40" spans="1:11" x14ac:dyDescent="0.25">
      <c r="B40" t="s">
        <v>6</v>
      </c>
    </row>
    <row r="41" spans="1:11" x14ac:dyDescent="0.25">
      <c r="B41" t="s">
        <v>7</v>
      </c>
    </row>
    <row r="42" spans="1:11" x14ac:dyDescent="0.25">
      <c r="B42" t="s">
        <v>8</v>
      </c>
    </row>
    <row r="43" spans="1:11" x14ac:dyDescent="0.25">
      <c r="B43" s="1"/>
    </row>
    <row r="44" spans="1:11" x14ac:dyDescent="0.25">
      <c r="A44" t="s">
        <v>27</v>
      </c>
      <c r="B44" s="11"/>
      <c r="C44" s="12"/>
      <c r="D44" s="12"/>
      <c r="I44" s="13"/>
      <c r="J44" s="13"/>
    </row>
    <row r="45" spans="1:11" x14ac:dyDescent="0.25">
      <c r="A45" t="s">
        <v>25</v>
      </c>
      <c r="B45" s="11"/>
      <c r="C45" s="12"/>
      <c r="D45" s="12"/>
      <c r="I45" s="13"/>
      <c r="J45" s="13"/>
    </row>
    <row r="47" spans="1:11" x14ac:dyDescent="0.25">
      <c r="B47" t="s">
        <v>9</v>
      </c>
    </row>
    <row r="48" spans="1:11" x14ac:dyDescent="0.25">
      <c r="J48" t="s">
        <v>10</v>
      </c>
    </row>
  </sheetData>
  <mergeCells count="26">
    <mergeCell ref="B17:D17"/>
    <mergeCell ref="B12:D12"/>
    <mergeCell ref="B13:D13"/>
    <mergeCell ref="B14:D14"/>
    <mergeCell ref="B15:D15"/>
    <mergeCell ref="B16:D16"/>
    <mergeCell ref="B29:D29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36:D36"/>
    <mergeCell ref="A37:K37"/>
    <mergeCell ref="B30:D30"/>
    <mergeCell ref="B31:D31"/>
    <mergeCell ref="B32:D32"/>
    <mergeCell ref="B33:D33"/>
    <mergeCell ref="B34:D34"/>
    <mergeCell ref="B35:D3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490A7-5E11-44FE-8C78-08E970A12D41}">
  <dimension ref="A1:L65"/>
  <sheetViews>
    <sheetView workbookViewId="0">
      <selection activeCell="J3" sqref="J3"/>
    </sheetView>
  </sheetViews>
  <sheetFormatPr defaultRowHeight="15.75" x14ac:dyDescent="0.25"/>
  <cols>
    <col min="2" max="2" width="25.875" customWidth="1"/>
    <col min="5" max="5" width="12.875" customWidth="1"/>
    <col min="6" max="6" width="11" customWidth="1"/>
    <col min="7" max="7" width="12.375" customWidth="1"/>
    <col min="9" max="9" width="14.125" customWidth="1"/>
    <col min="10" max="10" width="21.125" customWidth="1"/>
    <col min="11" max="11" width="9.625" customWidth="1"/>
    <col min="12" max="12" width="16.375" customWidth="1"/>
  </cols>
  <sheetData>
    <row r="1" spans="1:12" x14ac:dyDescent="0.25">
      <c r="A1" s="1" t="s">
        <v>22</v>
      </c>
    </row>
    <row r="2" spans="1:12" x14ac:dyDescent="0.25">
      <c r="A2" s="24" t="s">
        <v>33</v>
      </c>
      <c r="J2" t="s">
        <v>367</v>
      </c>
    </row>
    <row r="3" spans="1:12" x14ac:dyDescent="0.25">
      <c r="A3" s="24" t="s">
        <v>34</v>
      </c>
    </row>
    <row r="4" spans="1:12" x14ac:dyDescent="0.25">
      <c r="A4" s="24" t="s">
        <v>29</v>
      </c>
    </row>
    <row r="7" spans="1:12" x14ac:dyDescent="0.25">
      <c r="C7" s="1" t="s">
        <v>16</v>
      </c>
      <c r="D7" s="1"/>
    </row>
    <row r="9" spans="1:12" x14ac:dyDescent="0.25">
      <c r="A9" t="s">
        <v>17</v>
      </c>
    </row>
    <row r="12" spans="1:12" x14ac:dyDescent="0.25">
      <c r="A12" s="1" t="s">
        <v>374</v>
      </c>
    </row>
    <row r="14" spans="1:12" ht="46.5" customHeight="1" x14ac:dyDescent="0.25">
      <c r="A14" s="4" t="s">
        <v>0</v>
      </c>
      <c r="B14" s="5" t="s">
        <v>1</v>
      </c>
      <c r="C14" s="5" t="s">
        <v>2</v>
      </c>
      <c r="D14" s="4" t="s">
        <v>3</v>
      </c>
      <c r="E14" s="4" t="s">
        <v>23</v>
      </c>
      <c r="F14" s="4" t="s">
        <v>24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22.5" customHeight="1" x14ac:dyDescent="0.25">
      <c r="A15" s="99">
        <v>1</v>
      </c>
      <c r="B15" s="73" t="s">
        <v>87</v>
      </c>
      <c r="C15" s="96" t="s">
        <v>20</v>
      </c>
      <c r="D15" s="61">
        <v>40</v>
      </c>
      <c r="E15" s="2"/>
      <c r="F15" s="2"/>
      <c r="G15" s="2"/>
      <c r="H15" s="2"/>
      <c r="I15" s="2"/>
      <c r="J15" s="2"/>
      <c r="K15" s="2"/>
      <c r="L15" s="2"/>
    </row>
    <row r="16" spans="1:12" ht="23.1" customHeight="1" x14ac:dyDescent="0.25">
      <c r="A16" s="99">
        <v>2</v>
      </c>
      <c r="B16" s="73" t="s">
        <v>88</v>
      </c>
      <c r="C16" s="96" t="s">
        <v>20</v>
      </c>
      <c r="D16" s="61">
        <v>20</v>
      </c>
      <c r="E16" s="2"/>
      <c r="F16" s="2"/>
      <c r="G16" s="2"/>
      <c r="H16" s="2"/>
      <c r="I16" s="2"/>
      <c r="J16" s="2"/>
      <c r="K16" s="2"/>
      <c r="L16" s="2"/>
    </row>
    <row r="17" spans="1:12" ht="24.6" customHeight="1" x14ac:dyDescent="0.25">
      <c r="A17" s="99">
        <v>3</v>
      </c>
      <c r="B17" s="73" t="s">
        <v>89</v>
      </c>
      <c r="C17" s="96" t="s">
        <v>20</v>
      </c>
      <c r="D17" s="61">
        <v>20</v>
      </c>
      <c r="E17" s="2"/>
      <c r="F17" s="2"/>
      <c r="G17" s="2"/>
      <c r="H17" s="2"/>
      <c r="I17" s="2"/>
      <c r="J17" s="2"/>
      <c r="K17" s="2"/>
      <c r="L17" s="2"/>
    </row>
    <row r="18" spans="1:12" ht="23.1" customHeight="1" x14ac:dyDescent="0.25">
      <c r="A18" s="99">
        <v>4</v>
      </c>
      <c r="B18" s="73" t="s">
        <v>90</v>
      </c>
      <c r="C18" s="96" t="s">
        <v>20</v>
      </c>
      <c r="D18" s="61">
        <v>15</v>
      </c>
      <c r="E18" s="2"/>
      <c r="F18" s="2"/>
      <c r="G18" s="2"/>
      <c r="H18" s="2"/>
      <c r="I18" s="2"/>
      <c r="J18" s="2"/>
      <c r="K18" s="2"/>
      <c r="L18" s="2"/>
    </row>
    <row r="19" spans="1:12" ht="24.95" customHeight="1" x14ac:dyDescent="0.25">
      <c r="A19" s="99">
        <v>5</v>
      </c>
      <c r="B19" s="73" t="s">
        <v>91</v>
      </c>
      <c r="C19" s="96" t="s">
        <v>20</v>
      </c>
      <c r="D19" s="61">
        <v>40</v>
      </c>
      <c r="E19" s="2"/>
      <c r="F19" s="2"/>
      <c r="G19" s="2"/>
      <c r="H19" s="2"/>
      <c r="I19" s="2"/>
      <c r="J19" s="2"/>
      <c r="K19" s="2"/>
      <c r="L19" s="2"/>
    </row>
    <row r="20" spans="1:12" ht="24.6" customHeight="1" x14ac:dyDescent="0.25">
      <c r="A20" s="99">
        <v>6</v>
      </c>
      <c r="B20" s="73" t="s">
        <v>92</v>
      </c>
      <c r="C20" s="96" t="s">
        <v>20</v>
      </c>
      <c r="D20" s="61">
        <v>10</v>
      </c>
      <c r="E20" s="2"/>
      <c r="F20" s="2"/>
      <c r="G20" s="2"/>
      <c r="H20" s="2"/>
      <c r="I20" s="2"/>
      <c r="J20" s="2"/>
      <c r="K20" s="2"/>
      <c r="L20" s="2"/>
    </row>
    <row r="21" spans="1:12" ht="23.45" customHeight="1" x14ac:dyDescent="0.25">
      <c r="A21" s="99">
        <v>7</v>
      </c>
      <c r="B21" s="73" t="s">
        <v>93</v>
      </c>
      <c r="C21" s="96" t="s">
        <v>20</v>
      </c>
      <c r="D21" s="61">
        <v>40</v>
      </c>
      <c r="E21" s="2"/>
      <c r="F21" s="2"/>
      <c r="G21" s="2"/>
      <c r="H21" s="2"/>
      <c r="I21" s="2"/>
      <c r="J21" s="2"/>
      <c r="K21" s="2"/>
      <c r="L21" s="2"/>
    </row>
    <row r="22" spans="1:12" ht="24" customHeight="1" x14ac:dyDescent="0.25">
      <c r="A22" s="99">
        <v>8</v>
      </c>
      <c r="B22" s="73" t="s">
        <v>94</v>
      </c>
      <c r="C22" s="96" t="s">
        <v>20</v>
      </c>
      <c r="D22" s="61">
        <v>15</v>
      </c>
      <c r="E22" s="2"/>
      <c r="F22" s="2"/>
      <c r="G22" s="2"/>
      <c r="H22" s="2"/>
      <c r="I22" s="2"/>
      <c r="J22" s="2"/>
      <c r="K22" s="2"/>
      <c r="L22" s="2"/>
    </row>
    <row r="23" spans="1:12" ht="24.95" customHeight="1" x14ac:dyDescent="0.25">
      <c r="A23" s="99">
        <v>9</v>
      </c>
      <c r="B23" s="73" t="s">
        <v>95</v>
      </c>
      <c r="C23" s="96" t="s">
        <v>20</v>
      </c>
      <c r="D23" s="61">
        <v>10</v>
      </c>
      <c r="E23" s="2"/>
      <c r="F23" s="2"/>
      <c r="G23" s="2"/>
      <c r="H23" s="2"/>
      <c r="I23" s="2"/>
      <c r="J23" s="2"/>
      <c r="K23" s="2"/>
      <c r="L23" s="2"/>
    </row>
    <row r="24" spans="1:12" ht="23.45" customHeight="1" x14ac:dyDescent="0.25">
      <c r="A24" s="99">
        <v>10</v>
      </c>
      <c r="B24" s="73" t="s">
        <v>96</v>
      </c>
      <c r="C24" s="96" t="s">
        <v>20</v>
      </c>
      <c r="D24" s="61">
        <v>50</v>
      </c>
      <c r="E24" s="2"/>
      <c r="F24" s="2"/>
      <c r="G24" s="2"/>
      <c r="H24" s="2"/>
      <c r="I24" s="2"/>
      <c r="J24" s="2"/>
      <c r="K24" s="2"/>
      <c r="L24" s="2"/>
    </row>
    <row r="25" spans="1:12" ht="24" customHeight="1" x14ac:dyDescent="0.25">
      <c r="A25" s="99">
        <v>11</v>
      </c>
      <c r="B25" s="73" t="s">
        <v>97</v>
      </c>
      <c r="C25" s="96" t="s">
        <v>20</v>
      </c>
      <c r="D25" s="61">
        <v>20</v>
      </c>
      <c r="E25" s="2"/>
      <c r="F25" s="2"/>
      <c r="G25" s="2"/>
      <c r="H25" s="2"/>
      <c r="I25" s="2"/>
      <c r="J25" s="2"/>
      <c r="K25" s="2"/>
      <c r="L25" s="2"/>
    </row>
    <row r="26" spans="1:12" ht="24" customHeight="1" x14ac:dyDescent="0.25">
      <c r="A26" s="99">
        <v>12</v>
      </c>
      <c r="B26" s="73" t="s">
        <v>98</v>
      </c>
      <c r="C26" s="96" t="s">
        <v>20</v>
      </c>
      <c r="D26" s="61">
        <v>20</v>
      </c>
      <c r="E26" s="2"/>
      <c r="F26" s="2"/>
      <c r="G26" s="2"/>
      <c r="H26" s="2"/>
      <c r="I26" s="2"/>
      <c r="J26" s="2"/>
      <c r="K26" s="2"/>
      <c r="L26" s="2"/>
    </row>
    <row r="27" spans="1:12" ht="23.1" customHeight="1" x14ac:dyDescent="0.25">
      <c r="A27" s="99">
        <v>13</v>
      </c>
      <c r="B27" s="73" t="s">
        <v>99</v>
      </c>
      <c r="C27" s="96" t="s">
        <v>20</v>
      </c>
      <c r="D27" s="61">
        <v>10</v>
      </c>
      <c r="E27" s="2"/>
      <c r="F27" s="2"/>
      <c r="G27" s="2"/>
      <c r="H27" s="2"/>
      <c r="I27" s="2"/>
      <c r="J27" s="2"/>
      <c r="K27" s="2"/>
      <c r="L27" s="2"/>
    </row>
    <row r="28" spans="1:12" ht="24.6" customHeight="1" x14ac:dyDescent="0.25">
      <c r="A28" s="99">
        <v>14</v>
      </c>
      <c r="B28" s="73" t="s">
        <v>100</v>
      </c>
      <c r="C28" s="96" t="s">
        <v>20</v>
      </c>
      <c r="D28" s="61">
        <v>10</v>
      </c>
      <c r="E28" s="2"/>
      <c r="F28" s="2"/>
      <c r="G28" s="2"/>
      <c r="H28" s="2"/>
      <c r="I28" s="2"/>
      <c r="J28" s="2"/>
      <c r="K28" s="2"/>
      <c r="L28" s="2"/>
    </row>
    <row r="29" spans="1:12" ht="27.6" customHeight="1" x14ac:dyDescent="0.25">
      <c r="A29" s="99">
        <v>15</v>
      </c>
      <c r="B29" s="73" t="s">
        <v>101</v>
      </c>
      <c r="C29" s="96" t="s">
        <v>20</v>
      </c>
      <c r="D29" s="61">
        <v>20</v>
      </c>
      <c r="E29" s="2"/>
      <c r="F29" s="2"/>
      <c r="G29" s="2"/>
      <c r="H29" s="2"/>
      <c r="I29" s="2"/>
      <c r="J29" s="2"/>
      <c r="K29" s="2"/>
      <c r="L29" s="2"/>
    </row>
    <row r="30" spans="1:12" ht="24" customHeight="1" x14ac:dyDescent="0.25">
      <c r="A30" s="99">
        <v>16</v>
      </c>
      <c r="B30" s="73" t="s">
        <v>102</v>
      </c>
      <c r="C30" s="96" t="s">
        <v>20</v>
      </c>
      <c r="D30" s="61">
        <v>40</v>
      </c>
      <c r="E30" s="2"/>
      <c r="F30" s="2"/>
      <c r="G30" s="2"/>
      <c r="H30" s="2"/>
      <c r="I30" s="2"/>
      <c r="J30" s="2"/>
      <c r="K30" s="2"/>
      <c r="L30" s="2"/>
    </row>
    <row r="31" spans="1:12" ht="24.95" customHeight="1" x14ac:dyDescent="0.25">
      <c r="A31" s="99">
        <v>17</v>
      </c>
      <c r="B31" s="73" t="s">
        <v>103</v>
      </c>
      <c r="C31" s="96" t="s">
        <v>20</v>
      </c>
      <c r="D31" s="61">
        <v>20</v>
      </c>
      <c r="E31" s="2"/>
      <c r="F31" s="2"/>
      <c r="G31" s="2"/>
      <c r="H31" s="2"/>
      <c r="I31" s="2"/>
      <c r="J31" s="2"/>
      <c r="K31" s="2"/>
      <c r="L31" s="2"/>
    </row>
    <row r="32" spans="1:12" ht="23.45" customHeight="1" x14ac:dyDescent="0.25">
      <c r="A32" s="99">
        <v>18</v>
      </c>
      <c r="B32" s="73" t="s">
        <v>104</v>
      </c>
      <c r="C32" s="96" t="s">
        <v>20</v>
      </c>
      <c r="D32" s="61">
        <v>100</v>
      </c>
      <c r="E32" s="2"/>
      <c r="F32" s="2"/>
      <c r="G32" s="2"/>
      <c r="H32" s="2"/>
      <c r="I32" s="2"/>
      <c r="J32" s="2"/>
      <c r="K32" s="2"/>
      <c r="L32" s="2"/>
    </row>
    <row r="33" spans="1:12" ht="27" customHeight="1" x14ac:dyDescent="0.25">
      <c r="A33" s="99">
        <v>19</v>
      </c>
      <c r="B33" s="73" t="s">
        <v>105</v>
      </c>
      <c r="C33" s="96" t="s">
        <v>20</v>
      </c>
      <c r="D33" s="61">
        <v>100</v>
      </c>
      <c r="E33" s="2"/>
      <c r="F33" s="2"/>
      <c r="G33" s="2"/>
      <c r="H33" s="2"/>
      <c r="I33" s="2"/>
      <c r="J33" s="2"/>
      <c r="K33" s="2"/>
      <c r="L33" s="2"/>
    </row>
    <row r="34" spans="1:12" ht="26.1" customHeight="1" x14ac:dyDescent="0.25">
      <c r="A34" s="99">
        <v>20</v>
      </c>
      <c r="B34" s="73" t="s">
        <v>106</v>
      </c>
      <c r="C34" s="96" t="s">
        <v>20</v>
      </c>
      <c r="D34" s="61">
        <v>10</v>
      </c>
      <c r="E34" s="2"/>
      <c r="F34" s="2"/>
      <c r="G34" s="2"/>
      <c r="H34" s="2"/>
      <c r="I34" s="2"/>
      <c r="J34" s="2"/>
      <c r="K34" s="2"/>
      <c r="L34" s="2"/>
    </row>
    <row r="35" spans="1:12" ht="26.1" customHeight="1" x14ac:dyDescent="0.25">
      <c r="A35" s="99">
        <v>21</v>
      </c>
      <c r="B35" s="73" t="s">
        <v>107</v>
      </c>
      <c r="C35" s="96" t="s">
        <v>20</v>
      </c>
      <c r="D35" s="61">
        <v>20</v>
      </c>
      <c r="E35" s="2"/>
      <c r="F35" s="2"/>
      <c r="G35" s="2"/>
      <c r="H35" s="2"/>
      <c r="I35" s="2"/>
      <c r="J35" s="2"/>
      <c r="K35" s="2"/>
      <c r="L35" s="2"/>
    </row>
    <row r="36" spans="1:12" ht="25.5" customHeight="1" x14ac:dyDescent="0.25">
      <c r="A36" s="99">
        <v>22</v>
      </c>
      <c r="B36" s="73" t="s">
        <v>108</v>
      </c>
      <c r="C36" s="96" t="s">
        <v>20</v>
      </c>
      <c r="D36" s="61">
        <v>40</v>
      </c>
      <c r="E36" s="2"/>
      <c r="F36" s="2"/>
      <c r="G36" s="2"/>
      <c r="H36" s="2"/>
      <c r="I36" s="2"/>
      <c r="J36" s="2"/>
      <c r="K36" s="2"/>
      <c r="L36" s="2"/>
    </row>
    <row r="37" spans="1:12" ht="25.5" customHeight="1" x14ac:dyDescent="0.25">
      <c r="A37" s="99">
        <v>23</v>
      </c>
      <c r="B37" s="73" t="s">
        <v>109</v>
      </c>
      <c r="C37" s="96" t="s">
        <v>20</v>
      </c>
      <c r="D37" s="61">
        <v>10</v>
      </c>
      <c r="E37" s="2"/>
      <c r="F37" s="2"/>
      <c r="G37" s="2"/>
      <c r="H37" s="2"/>
      <c r="I37" s="2"/>
      <c r="J37" s="2"/>
      <c r="K37" s="2"/>
      <c r="L37" s="2"/>
    </row>
    <row r="38" spans="1:12" ht="25.5" customHeight="1" x14ac:dyDescent="0.25">
      <c r="A38" s="99">
        <v>24</v>
      </c>
      <c r="B38" s="73" t="s">
        <v>110</v>
      </c>
      <c r="C38" s="96" t="s">
        <v>20</v>
      </c>
      <c r="D38" s="61">
        <v>20</v>
      </c>
      <c r="E38" s="2"/>
      <c r="F38" s="2"/>
      <c r="G38" s="2"/>
      <c r="H38" s="2"/>
      <c r="I38" s="2"/>
      <c r="J38" s="2"/>
      <c r="K38" s="2"/>
      <c r="L38" s="2"/>
    </row>
    <row r="39" spans="1:12" ht="24.95" customHeight="1" x14ac:dyDescent="0.25">
      <c r="A39" s="99">
        <v>25</v>
      </c>
      <c r="B39" s="73" t="s">
        <v>111</v>
      </c>
      <c r="C39" s="96" t="s">
        <v>20</v>
      </c>
      <c r="D39" s="61">
        <v>20</v>
      </c>
      <c r="E39" s="2"/>
      <c r="F39" s="2"/>
      <c r="G39" s="2"/>
      <c r="H39" s="2"/>
      <c r="I39" s="2"/>
      <c r="J39" s="2"/>
      <c r="K39" s="2"/>
      <c r="L39" s="2"/>
    </row>
    <row r="40" spans="1:12" ht="24.95" customHeight="1" x14ac:dyDescent="0.25">
      <c r="A40" s="99">
        <v>26</v>
      </c>
      <c r="B40" s="73" t="s">
        <v>112</v>
      </c>
      <c r="C40" s="96" t="s">
        <v>20</v>
      </c>
      <c r="D40" s="61">
        <v>50</v>
      </c>
      <c r="E40" s="2"/>
      <c r="F40" s="2"/>
      <c r="G40" s="2"/>
      <c r="H40" s="2"/>
      <c r="I40" s="2"/>
      <c r="J40" s="2"/>
      <c r="K40" s="2"/>
      <c r="L40" s="2"/>
    </row>
    <row r="41" spans="1:12" ht="24.6" customHeight="1" x14ac:dyDescent="0.25">
      <c r="A41" s="99">
        <v>27</v>
      </c>
      <c r="B41" s="73" t="s">
        <v>113</v>
      </c>
      <c r="C41" s="96" t="s">
        <v>20</v>
      </c>
      <c r="D41" s="61">
        <v>40</v>
      </c>
      <c r="E41" s="2"/>
      <c r="F41" s="2"/>
      <c r="G41" s="2"/>
      <c r="H41" s="2"/>
      <c r="I41" s="2"/>
      <c r="J41" s="2"/>
      <c r="K41" s="2"/>
      <c r="L41" s="2"/>
    </row>
    <row r="42" spans="1:12" ht="24.95" customHeight="1" x14ac:dyDescent="0.25">
      <c r="A42" s="99">
        <v>28</v>
      </c>
      <c r="B42" s="73" t="s">
        <v>114</v>
      </c>
      <c r="C42" s="96" t="s">
        <v>20</v>
      </c>
      <c r="D42" s="61">
        <v>50</v>
      </c>
      <c r="E42" s="2"/>
      <c r="F42" s="2"/>
      <c r="G42" s="2"/>
      <c r="H42" s="2"/>
      <c r="I42" s="2"/>
      <c r="J42" s="2"/>
      <c r="K42" s="2"/>
      <c r="L42" s="2"/>
    </row>
    <row r="43" spans="1:12" ht="27" customHeight="1" x14ac:dyDescent="0.25">
      <c r="A43" s="99">
        <v>29</v>
      </c>
      <c r="B43" s="73" t="s">
        <v>115</v>
      </c>
      <c r="C43" s="96" t="s">
        <v>5</v>
      </c>
      <c r="D43" s="61">
        <v>50</v>
      </c>
      <c r="E43" s="2"/>
      <c r="F43" s="2"/>
      <c r="G43" s="2"/>
      <c r="H43" s="2"/>
      <c r="I43" s="2"/>
      <c r="J43" s="2"/>
      <c r="K43" s="2"/>
      <c r="L43" s="2"/>
    </row>
    <row r="44" spans="1:12" ht="25.5" customHeight="1" x14ac:dyDescent="0.25">
      <c r="A44" s="99">
        <v>30</v>
      </c>
      <c r="B44" s="73" t="s">
        <v>116</v>
      </c>
      <c r="C44" s="96" t="s">
        <v>20</v>
      </c>
      <c r="D44" s="61">
        <v>140</v>
      </c>
      <c r="E44" s="2"/>
      <c r="F44" s="2"/>
      <c r="G44" s="2"/>
      <c r="H44" s="2"/>
      <c r="I44" s="2"/>
      <c r="J44" s="2"/>
      <c r="K44" s="2"/>
      <c r="L44" s="2"/>
    </row>
    <row r="45" spans="1:12" ht="24.6" customHeight="1" x14ac:dyDescent="0.25">
      <c r="A45" s="99">
        <v>31</v>
      </c>
      <c r="B45" s="73" t="s">
        <v>117</v>
      </c>
      <c r="C45" s="96" t="s">
        <v>20</v>
      </c>
      <c r="D45" s="61">
        <v>120</v>
      </c>
      <c r="E45" s="2"/>
      <c r="F45" s="2"/>
      <c r="G45" s="2"/>
      <c r="H45" s="2"/>
      <c r="I45" s="2"/>
      <c r="J45" s="2"/>
      <c r="K45" s="2"/>
      <c r="L45" s="2"/>
    </row>
    <row r="46" spans="1:12" ht="24.95" customHeight="1" x14ac:dyDescent="0.25">
      <c r="A46" s="99">
        <v>32</v>
      </c>
      <c r="B46" s="73" t="s">
        <v>118</v>
      </c>
      <c r="C46" s="96" t="s">
        <v>5</v>
      </c>
      <c r="D46" s="61">
        <v>20</v>
      </c>
      <c r="E46" s="2"/>
      <c r="F46" s="2"/>
      <c r="G46" s="2"/>
      <c r="H46" s="2"/>
      <c r="I46" s="2"/>
      <c r="J46" s="2"/>
      <c r="K46" s="2"/>
      <c r="L46" s="2"/>
    </row>
    <row r="47" spans="1:12" ht="24" customHeight="1" x14ac:dyDescent="0.25">
      <c r="A47" s="99">
        <v>33</v>
      </c>
      <c r="B47" s="73" t="s">
        <v>119</v>
      </c>
      <c r="C47" s="96" t="s">
        <v>5</v>
      </c>
      <c r="D47" s="61">
        <v>120</v>
      </c>
      <c r="E47" s="2"/>
      <c r="F47" s="2"/>
      <c r="G47" s="2"/>
      <c r="H47" s="2"/>
      <c r="I47" s="2"/>
      <c r="J47" s="2"/>
      <c r="K47" s="2"/>
      <c r="L47" s="2"/>
    </row>
    <row r="48" spans="1:12" ht="26.1" customHeight="1" x14ac:dyDescent="0.25">
      <c r="A48" s="99">
        <v>34</v>
      </c>
      <c r="B48" s="73" t="s">
        <v>120</v>
      </c>
      <c r="C48" s="96" t="s">
        <v>5</v>
      </c>
      <c r="D48" s="61">
        <v>15</v>
      </c>
      <c r="E48" s="2"/>
      <c r="F48" s="2"/>
      <c r="G48" s="2"/>
      <c r="H48" s="2"/>
      <c r="I48" s="2"/>
      <c r="J48" s="2"/>
      <c r="K48" s="2"/>
      <c r="L48" s="2"/>
    </row>
    <row r="49" spans="1:12" ht="26.1" customHeight="1" x14ac:dyDescent="0.25">
      <c r="A49" s="99">
        <v>35</v>
      </c>
      <c r="B49" s="73" t="s">
        <v>121</v>
      </c>
      <c r="C49" s="96" t="s">
        <v>20</v>
      </c>
      <c r="D49" s="61">
        <v>20</v>
      </c>
      <c r="E49" s="2"/>
      <c r="F49" s="2"/>
      <c r="G49" s="2"/>
      <c r="H49" s="2"/>
      <c r="I49" s="2"/>
      <c r="J49" s="2"/>
      <c r="K49" s="2"/>
      <c r="L49" s="2"/>
    </row>
    <row r="50" spans="1:12" ht="24.95" customHeight="1" x14ac:dyDescent="0.25">
      <c r="A50" s="99">
        <v>36</v>
      </c>
      <c r="B50" s="73" t="s">
        <v>122</v>
      </c>
      <c r="C50" s="96" t="s">
        <v>20</v>
      </c>
      <c r="D50" s="61">
        <v>20</v>
      </c>
      <c r="E50" s="2"/>
      <c r="F50" s="2"/>
      <c r="G50" s="2"/>
      <c r="H50" s="2"/>
      <c r="I50" s="2"/>
      <c r="J50" s="2"/>
      <c r="K50" s="2"/>
      <c r="L50" s="2"/>
    </row>
    <row r="51" spans="1:12" ht="21.95" customHeight="1" x14ac:dyDescent="0.25">
      <c r="A51" s="99">
        <v>37</v>
      </c>
      <c r="B51" s="73" t="s">
        <v>128</v>
      </c>
      <c r="C51" s="96" t="s">
        <v>20</v>
      </c>
      <c r="D51" s="61">
        <v>20</v>
      </c>
      <c r="E51" s="2"/>
      <c r="F51" s="2"/>
      <c r="G51" s="2"/>
      <c r="H51" s="2"/>
      <c r="I51" s="2"/>
      <c r="J51" s="2"/>
      <c r="K51" s="2"/>
      <c r="L51" s="2"/>
    </row>
    <row r="52" spans="1:12" ht="24.95" customHeight="1" x14ac:dyDescent="0.25">
      <c r="A52" s="99">
        <v>38</v>
      </c>
      <c r="B52" s="73" t="s">
        <v>123</v>
      </c>
      <c r="C52" s="96" t="s">
        <v>20</v>
      </c>
      <c r="D52" s="61">
        <v>30</v>
      </c>
      <c r="E52" s="2"/>
      <c r="F52" s="2"/>
      <c r="G52" s="2"/>
      <c r="H52" s="2"/>
      <c r="I52" s="2"/>
      <c r="J52" s="2"/>
      <c r="K52" s="2"/>
      <c r="L52" s="2"/>
    </row>
    <row r="53" spans="1:12" ht="25.5" customHeight="1" x14ac:dyDescent="0.25">
      <c r="A53" s="99">
        <v>39</v>
      </c>
      <c r="B53" s="73" t="s">
        <v>127</v>
      </c>
      <c r="C53" s="96" t="s">
        <v>20</v>
      </c>
      <c r="D53" s="61">
        <v>30</v>
      </c>
      <c r="E53" s="2"/>
      <c r="F53" s="2"/>
      <c r="G53" s="2"/>
      <c r="H53" s="2"/>
      <c r="I53" s="2"/>
      <c r="J53" s="2"/>
      <c r="K53" s="2"/>
      <c r="L53" s="2"/>
    </row>
    <row r="54" spans="1:12" ht="24" customHeight="1" x14ac:dyDescent="0.25">
      <c r="A54" s="99">
        <v>40</v>
      </c>
      <c r="B54" s="73" t="s">
        <v>124</v>
      </c>
      <c r="C54" s="96" t="s">
        <v>20</v>
      </c>
      <c r="D54" s="61">
        <v>10</v>
      </c>
      <c r="E54" s="2"/>
      <c r="F54" s="2"/>
      <c r="G54" s="2"/>
      <c r="H54" s="2"/>
      <c r="I54" s="2"/>
      <c r="J54" s="2"/>
      <c r="K54" s="2"/>
      <c r="L54" s="2"/>
    </row>
    <row r="55" spans="1:12" ht="27.6" customHeight="1" x14ac:dyDescent="0.25">
      <c r="A55" s="131" t="s">
        <v>125</v>
      </c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</row>
    <row r="58" spans="1:12" x14ac:dyDescent="0.25">
      <c r="B58" s="7" t="s">
        <v>21</v>
      </c>
      <c r="H58" s="1" t="s">
        <v>60</v>
      </c>
    </row>
    <row r="59" spans="1:12" x14ac:dyDescent="0.25">
      <c r="B59" t="s">
        <v>6</v>
      </c>
    </row>
    <row r="60" spans="1:12" x14ac:dyDescent="0.25">
      <c r="B60" t="s">
        <v>7</v>
      </c>
    </row>
    <row r="61" spans="1:12" x14ac:dyDescent="0.25">
      <c r="A61" t="s">
        <v>26</v>
      </c>
      <c r="B61" s="11"/>
      <c r="C61" s="12"/>
      <c r="D61" s="12"/>
      <c r="H61" s="13"/>
      <c r="I61" s="13"/>
    </row>
    <row r="62" spans="1:12" x14ac:dyDescent="0.25">
      <c r="A62" t="s">
        <v>25</v>
      </c>
      <c r="B62" s="11"/>
      <c r="C62" s="12"/>
      <c r="D62" s="12"/>
      <c r="H62" s="13"/>
      <c r="I62" s="13"/>
    </row>
    <row r="64" spans="1:12" x14ac:dyDescent="0.25">
      <c r="B64" t="s">
        <v>9</v>
      </c>
    </row>
    <row r="65" spans="10:10" x14ac:dyDescent="0.25">
      <c r="J65" t="s">
        <v>10</v>
      </c>
    </row>
  </sheetData>
  <mergeCells count="1">
    <mergeCell ref="A55:L5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AEC7C-5824-4B45-8F6A-D6BCE04BC112}">
  <dimension ref="A1:L31"/>
  <sheetViews>
    <sheetView workbookViewId="0">
      <selection activeCell="A11" sqref="A11"/>
    </sheetView>
  </sheetViews>
  <sheetFormatPr defaultRowHeight="15.75" x14ac:dyDescent="0.25"/>
  <cols>
    <col min="2" max="2" width="28.875" customWidth="1"/>
    <col min="4" max="4" width="11.625" customWidth="1"/>
    <col min="5" max="5" width="16.125" customWidth="1"/>
    <col min="7" max="7" width="19.375" customWidth="1"/>
    <col min="9" max="9" width="16.25" customWidth="1"/>
    <col min="10" max="10" width="18.5" customWidth="1"/>
    <col min="12" max="12" width="11" customWidth="1"/>
  </cols>
  <sheetData>
    <row r="1" spans="1:12" x14ac:dyDescent="0.25">
      <c r="A1" s="1" t="s">
        <v>22</v>
      </c>
      <c r="H1" t="s">
        <v>15</v>
      </c>
    </row>
    <row r="2" spans="1:12" x14ac:dyDescent="0.25">
      <c r="A2" s="24" t="s">
        <v>33</v>
      </c>
    </row>
    <row r="3" spans="1:12" x14ac:dyDescent="0.25">
      <c r="A3" s="24" t="s">
        <v>34</v>
      </c>
    </row>
    <row r="4" spans="1:12" x14ac:dyDescent="0.25">
      <c r="A4" s="24" t="s">
        <v>29</v>
      </c>
    </row>
    <row r="6" spans="1:12" x14ac:dyDescent="0.25">
      <c r="C6" s="1" t="s">
        <v>16</v>
      </c>
      <c r="D6" s="1"/>
    </row>
    <row r="8" spans="1:12" x14ac:dyDescent="0.25">
      <c r="A8" t="s">
        <v>17</v>
      </c>
    </row>
    <row r="10" spans="1:12" x14ac:dyDescent="0.25">
      <c r="A10" s="1" t="s">
        <v>372</v>
      </c>
    </row>
    <row r="12" spans="1:12" ht="63" x14ac:dyDescent="0.25">
      <c r="A12" s="58" t="s">
        <v>0</v>
      </c>
      <c r="B12" s="59" t="s">
        <v>1</v>
      </c>
      <c r="C12" s="59" t="s">
        <v>2</v>
      </c>
      <c r="D12" s="58" t="s">
        <v>3</v>
      </c>
      <c r="E12" s="58" t="s">
        <v>23</v>
      </c>
      <c r="F12" s="58" t="s">
        <v>24</v>
      </c>
      <c r="G12" s="58" t="s">
        <v>4</v>
      </c>
      <c r="H12" s="58" t="s">
        <v>12</v>
      </c>
      <c r="I12" s="58" t="s">
        <v>13</v>
      </c>
      <c r="J12" s="59" t="s">
        <v>14</v>
      </c>
      <c r="K12" s="58" t="s">
        <v>18</v>
      </c>
      <c r="L12" s="58" t="s">
        <v>19</v>
      </c>
    </row>
    <row r="13" spans="1:12" ht="28.5" customHeight="1" x14ac:dyDescent="0.25">
      <c r="A13" s="101">
        <v>1</v>
      </c>
      <c r="B13" s="106" t="s">
        <v>183</v>
      </c>
      <c r="C13" s="104" t="s">
        <v>20</v>
      </c>
      <c r="D13" s="104">
        <v>100</v>
      </c>
      <c r="E13" s="82"/>
      <c r="F13" s="82"/>
      <c r="G13" s="82"/>
      <c r="H13" s="82"/>
      <c r="I13" s="82"/>
      <c r="J13" s="83"/>
      <c r="K13" s="82"/>
      <c r="L13" s="82"/>
    </row>
    <row r="14" spans="1:12" ht="26.1" customHeight="1" x14ac:dyDescent="0.25">
      <c r="A14" s="101">
        <v>2</v>
      </c>
      <c r="B14" s="107" t="s">
        <v>185</v>
      </c>
      <c r="C14" s="105" t="s">
        <v>20</v>
      </c>
      <c r="D14" s="105">
        <v>30</v>
      </c>
      <c r="E14" s="82"/>
      <c r="F14" s="82"/>
      <c r="G14" s="82"/>
      <c r="H14" s="82"/>
      <c r="I14" s="82"/>
      <c r="J14" s="83"/>
      <c r="K14" s="82"/>
      <c r="L14" s="82"/>
    </row>
    <row r="15" spans="1:12" ht="28.5" customHeight="1" x14ac:dyDescent="0.25">
      <c r="A15" s="102">
        <v>3</v>
      </c>
      <c r="B15" s="26" t="s">
        <v>338</v>
      </c>
      <c r="C15" s="25" t="s">
        <v>5</v>
      </c>
      <c r="D15" s="25">
        <v>40</v>
      </c>
      <c r="E15" s="82"/>
      <c r="F15" s="82"/>
      <c r="G15" s="82"/>
      <c r="H15" s="82"/>
      <c r="I15" s="82"/>
      <c r="J15" s="83"/>
      <c r="K15" s="82"/>
      <c r="L15" s="82"/>
    </row>
    <row r="16" spans="1:12" ht="29.45" customHeight="1" x14ac:dyDescent="0.25">
      <c r="A16" s="101">
        <v>4</v>
      </c>
      <c r="B16" s="106" t="s">
        <v>155</v>
      </c>
      <c r="C16" s="25" t="s">
        <v>20</v>
      </c>
      <c r="D16" s="25">
        <v>8</v>
      </c>
      <c r="E16" s="82"/>
      <c r="F16" s="82"/>
      <c r="G16" s="82"/>
      <c r="H16" s="82"/>
      <c r="I16" s="82"/>
      <c r="J16" s="83"/>
      <c r="K16" s="82"/>
      <c r="L16" s="82"/>
    </row>
    <row r="17" spans="1:12" ht="24.6" customHeight="1" x14ac:dyDescent="0.25">
      <c r="A17" s="101">
        <v>5</v>
      </c>
      <c r="B17" s="106" t="s">
        <v>146</v>
      </c>
      <c r="C17" s="25" t="s">
        <v>20</v>
      </c>
      <c r="D17" s="25">
        <v>30</v>
      </c>
      <c r="E17" s="82"/>
      <c r="F17" s="82"/>
      <c r="G17" s="82"/>
      <c r="H17" s="82"/>
      <c r="I17" s="82"/>
      <c r="J17" s="83"/>
      <c r="K17" s="82"/>
      <c r="L17" s="82"/>
    </row>
    <row r="18" spans="1:12" ht="29.45" customHeight="1" x14ac:dyDescent="0.25">
      <c r="A18" s="101">
        <v>6</v>
      </c>
      <c r="B18" s="37" t="s">
        <v>61</v>
      </c>
      <c r="C18" s="25" t="s">
        <v>20</v>
      </c>
      <c r="D18" s="25">
        <v>15</v>
      </c>
      <c r="E18" s="82"/>
      <c r="F18" s="82"/>
      <c r="G18" s="82"/>
      <c r="H18" s="82"/>
      <c r="I18" s="82"/>
      <c r="J18" s="83"/>
      <c r="K18" s="82"/>
      <c r="L18" s="82"/>
    </row>
    <row r="19" spans="1:12" ht="29.45" customHeight="1" x14ac:dyDescent="0.25">
      <c r="A19" s="101">
        <v>7</v>
      </c>
      <c r="B19" s="37" t="s">
        <v>184</v>
      </c>
      <c r="C19" s="25" t="s">
        <v>20</v>
      </c>
      <c r="D19" s="25">
        <v>20</v>
      </c>
      <c r="E19" s="82"/>
      <c r="F19" s="82"/>
      <c r="G19" s="82"/>
      <c r="H19" s="82"/>
      <c r="I19" s="82"/>
      <c r="J19" s="83"/>
      <c r="K19" s="82"/>
      <c r="L19" s="82"/>
    </row>
    <row r="20" spans="1:12" ht="28.5" customHeight="1" x14ac:dyDescent="0.25">
      <c r="A20" s="103">
        <v>8</v>
      </c>
      <c r="B20" s="108" t="s">
        <v>180</v>
      </c>
      <c r="C20" s="25" t="s">
        <v>20</v>
      </c>
      <c r="D20" s="25">
        <v>50</v>
      </c>
      <c r="E20" s="2"/>
      <c r="F20" s="2"/>
      <c r="G20" s="2"/>
      <c r="H20" s="2"/>
      <c r="I20" s="2"/>
      <c r="J20" s="2"/>
      <c r="K20" s="2"/>
      <c r="L20" s="2"/>
    </row>
    <row r="21" spans="1:12" ht="25.5" customHeight="1" x14ac:dyDescent="0.25">
      <c r="A21" s="131" t="s">
        <v>125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</row>
    <row r="24" spans="1:12" x14ac:dyDescent="0.25">
      <c r="B24" s="7" t="s">
        <v>21</v>
      </c>
      <c r="H24" s="1" t="s">
        <v>60</v>
      </c>
    </row>
    <row r="25" spans="1:12" x14ac:dyDescent="0.25">
      <c r="B25" t="s">
        <v>6</v>
      </c>
    </row>
    <row r="26" spans="1:12" x14ac:dyDescent="0.25">
      <c r="B26" t="s">
        <v>7</v>
      </c>
    </row>
    <row r="27" spans="1:12" x14ac:dyDescent="0.25">
      <c r="A27" t="s">
        <v>26</v>
      </c>
      <c r="B27" s="11"/>
      <c r="C27" s="12"/>
      <c r="D27" s="12"/>
      <c r="H27" s="13"/>
      <c r="I27" s="13"/>
    </row>
    <row r="28" spans="1:12" x14ac:dyDescent="0.25">
      <c r="A28" t="s">
        <v>25</v>
      </c>
      <c r="B28" s="11"/>
      <c r="C28" s="12"/>
      <c r="D28" s="12"/>
      <c r="H28" s="13"/>
      <c r="I28" s="13"/>
    </row>
    <row r="30" spans="1:12" x14ac:dyDescent="0.25">
      <c r="B30" t="s">
        <v>9</v>
      </c>
    </row>
    <row r="31" spans="1:12" x14ac:dyDescent="0.25">
      <c r="J31" t="s">
        <v>10</v>
      </c>
    </row>
  </sheetData>
  <mergeCells count="1">
    <mergeCell ref="A21:L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22154-82C8-4B48-AA6C-57E176724E42}">
  <dimension ref="A1:L34"/>
  <sheetViews>
    <sheetView workbookViewId="0">
      <selection activeCell="K3" sqref="K3"/>
    </sheetView>
  </sheetViews>
  <sheetFormatPr defaultRowHeight="15.75" x14ac:dyDescent="0.25"/>
  <cols>
    <col min="2" max="2" width="28.625" customWidth="1"/>
    <col min="4" max="4" width="13.125" customWidth="1"/>
    <col min="5" max="5" width="13.875" customWidth="1"/>
    <col min="6" max="6" width="14" customWidth="1"/>
    <col min="10" max="10" width="17.625" customWidth="1"/>
    <col min="11" max="11" width="12.375" customWidth="1"/>
    <col min="12" max="12" width="13.75" customWidth="1"/>
  </cols>
  <sheetData>
    <row r="1" spans="1:12" x14ac:dyDescent="0.25">
      <c r="B1" s="1" t="s">
        <v>22</v>
      </c>
    </row>
    <row r="2" spans="1:12" x14ac:dyDescent="0.25">
      <c r="B2" s="24" t="s">
        <v>33</v>
      </c>
      <c r="K2" t="s">
        <v>367</v>
      </c>
    </row>
    <row r="3" spans="1:12" x14ac:dyDescent="0.25">
      <c r="B3" s="24" t="s">
        <v>34</v>
      </c>
    </row>
    <row r="4" spans="1:12" x14ac:dyDescent="0.25">
      <c r="B4" s="24" t="s">
        <v>29</v>
      </c>
    </row>
    <row r="7" spans="1:12" x14ac:dyDescent="0.25">
      <c r="D7" s="1" t="s">
        <v>16</v>
      </c>
    </row>
    <row r="9" spans="1:12" x14ac:dyDescent="0.25">
      <c r="B9" t="s">
        <v>17</v>
      </c>
    </row>
    <row r="12" spans="1:12" x14ac:dyDescent="0.25">
      <c r="B12" s="1" t="s">
        <v>370</v>
      </c>
    </row>
    <row r="14" spans="1:12" ht="68.099999999999994" customHeight="1" x14ac:dyDescent="0.25">
      <c r="A14" s="4" t="s">
        <v>0</v>
      </c>
      <c r="B14" s="5" t="s">
        <v>1</v>
      </c>
      <c r="C14" s="5" t="s">
        <v>2</v>
      </c>
      <c r="D14" s="4" t="s">
        <v>3</v>
      </c>
      <c r="E14" s="4" t="s">
        <v>23</v>
      </c>
      <c r="F14" s="4" t="s">
        <v>24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33" customHeight="1" x14ac:dyDescent="0.25">
      <c r="A15" s="60">
        <v>1</v>
      </c>
      <c r="B15" s="26" t="s">
        <v>45</v>
      </c>
      <c r="C15" s="62" t="s">
        <v>20</v>
      </c>
      <c r="D15" s="25">
        <v>40</v>
      </c>
      <c r="E15" s="2"/>
      <c r="F15" s="2"/>
      <c r="G15" s="2"/>
      <c r="H15" s="2"/>
      <c r="I15" s="2"/>
      <c r="J15" s="2"/>
      <c r="K15" s="2"/>
      <c r="L15" s="2"/>
    </row>
    <row r="16" spans="1:12" ht="25.5" x14ac:dyDescent="0.25">
      <c r="A16" s="60">
        <v>2</v>
      </c>
      <c r="B16" s="26" t="s">
        <v>46</v>
      </c>
      <c r="C16" s="62" t="s">
        <v>20</v>
      </c>
      <c r="D16" s="25">
        <v>16</v>
      </c>
      <c r="E16" s="2"/>
      <c r="F16" s="2"/>
      <c r="G16" s="2"/>
      <c r="H16" s="2"/>
      <c r="I16" s="2"/>
      <c r="J16" s="2"/>
      <c r="K16" s="2"/>
      <c r="L16" s="2"/>
    </row>
    <row r="17" spans="1:12" ht="25.5" x14ac:dyDescent="0.25">
      <c r="A17" s="60">
        <f t="shared" ref="A17:A24" si="0">A16+1</f>
        <v>3</v>
      </c>
      <c r="B17" s="26" t="s">
        <v>47</v>
      </c>
      <c r="C17" s="62" t="s">
        <v>20</v>
      </c>
      <c r="D17" s="25">
        <v>6</v>
      </c>
      <c r="E17" s="2"/>
      <c r="F17" s="2"/>
      <c r="G17" s="2"/>
      <c r="H17" s="2"/>
      <c r="I17" s="2"/>
      <c r="J17" s="2"/>
      <c r="K17" s="2"/>
      <c r="L17" s="2"/>
    </row>
    <row r="18" spans="1:12" ht="24" customHeight="1" x14ac:dyDescent="0.25">
      <c r="A18" s="60">
        <f t="shared" si="0"/>
        <v>4</v>
      </c>
      <c r="B18" s="26" t="s">
        <v>48</v>
      </c>
      <c r="C18" s="62" t="s">
        <v>20</v>
      </c>
      <c r="D18" s="25">
        <v>30</v>
      </c>
      <c r="E18" s="2"/>
      <c r="F18" s="2"/>
      <c r="G18" s="2"/>
      <c r="H18" s="2"/>
      <c r="I18" s="2"/>
      <c r="J18" s="2"/>
      <c r="K18" s="2"/>
      <c r="L18" s="2"/>
    </row>
    <row r="19" spans="1:12" ht="28.5" customHeight="1" x14ac:dyDescent="0.25">
      <c r="A19" s="60">
        <f t="shared" si="0"/>
        <v>5</v>
      </c>
      <c r="B19" s="26" t="s">
        <v>49</v>
      </c>
      <c r="C19" s="62" t="s">
        <v>5</v>
      </c>
      <c r="D19" s="25">
        <v>20</v>
      </c>
      <c r="E19" s="2"/>
      <c r="F19" s="2"/>
      <c r="G19" s="2"/>
      <c r="H19" s="2"/>
      <c r="I19" s="2"/>
      <c r="J19" s="2"/>
      <c r="K19" s="2"/>
      <c r="L19" s="2"/>
    </row>
    <row r="20" spans="1:12" ht="27.6" customHeight="1" x14ac:dyDescent="0.25">
      <c r="A20" s="60">
        <f t="shared" si="0"/>
        <v>6</v>
      </c>
      <c r="B20" s="26" t="s">
        <v>50</v>
      </c>
      <c r="C20" s="62" t="s">
        <v>20</v>
      </c>
      <c r="D20" s="25">
        <v>30</v>
      </c>
      <c r="E20" s="2"/>
      <c r="F20" s="2"/>
      <c r="G20" s="2"/>
      <c r="H20" s="2"/>
      <c r="I20" s="2"/>
      <c r="J20" s="2"/>
      <c r="K20" s="2"/>
      <c r="L20" s="2"/>
    </row>
    <row r="21" spans="1:12" x14ac:dyDescent="0.25">
      <c r="A21" s="60">
        <f t="shared" si="0"/>
        <v>7</v>
      </c>
      <c r="B21" s="26" t="s">
        <v>356</v>
      </c>
      <c r="C21" s="62" t="s">
        <v>20</v>
      </c>
      <c r="D21" s="25">
        <v>15</v>
      </c>
      <c r="E21" s="2"/>
      <c r="F21" s="2"/>
      <c r="G21" s="2"/>
      <c r="H21" s="2"/>
      <c r="I21" s="2"/>
      <c r="J21" s="2"/>
      <c r="K21" s="2"/>
      <c r="L21" s="2"/>
    </row>
    <row r="22" spans="1:12" ht="26.45" customHeight="1" x14ac:dyDescent="0.25">
      <c r="A22" s="60">
        <f t="shared" si="0"/>
        <v>8</v>
      </c>
      <c r="B22" s="26" t="s">
        <v>51</v>
      </c>
      <c r="C22" s="62" t="s">
        <v>20</v>
      </c>
      <c r="D22" s="25">
        <v>8</v>
      </c>
      <c r="E22" s="2"/>
      <c r="F22" s="2"/>
      <c r="G22" s="2"/>
      <c r="H22" s="2"/>
      <c r="I22" s="2"/>
      <c r="J22" s="2"/>
      <c r="K22" s="2"/>
      <c r="L22" s="2"/>
    </row>
    <row r="23" spans="1:12" ht="26.45" customHeight="1" x14ac:dyDescent="0.25">
      <c r="A23" s="60">
        <f t="shared" si="0"/>
        <v>9</v>
      </c>
      <c r="B23" s="26" t="s">
        <v>52</v>
      </c>
      <c r="C23" s="62" t="s">
        <v>20</v>
      </c>
      <c r="D23" s="25">
        <v>10</v>
      </c>
      <c r="E23" s="2"/>
      <c r="F23" s="2"/>
      <c r="G23" s="2"/>
      <c r="H23" s="2"/>
      <c r="I23" s="2"/>
      <c r="J23" s="2"/>
      <c r="K23" s="2"/>
      <c r="L23" s="2"/>
    </row>
    <row r="24" spans="1:12" ht="29.1" customHeight="1" x14ac:dyDescent="0.25">
      <c r="A24" s="60">
        <f t="shared" si="0"/>
        <v>10</v>
      </c>
      <c r="B24" s="98" t="s">
        <v>58</v>
      </c>
      <c r="C24" s="62" t="s">
        <v>5</v>
      </c>
      <c r="D24" s="25">
        <v>20</v>
      </c>
      <c r="E24" s="2"/>
      <c r="F24" s="2"/>
      <c r="G24" s="2"/>
      <c r="H24" s="2"/>
      <c r="I24" s="2"/>
      <c r="J24" s="2"/>
      <c r="K24" s="2"/>
      <c r="L24" s="2"/>
    </row>
    <row r="25" spans="1:12" ht="25.5" customHeight="1" x14ac:dyDescent="0.25">
      <c r="A25" s="127" t="s">
        <v>28</v>
      </c>
      <c r="B25" s="127"/>
      <c r="C25" s="127"/>
      <c r="D25" s="127"/>
      <c r="E25" s="127"/>
      <c r="F25" s="15"/>
      <c r="G25" s="127" t="s">
        <v>11</v>
      </c>
      <c r="H25" s="127"/>
      <c r="I25" s="127"/>
      <c r="J25" s="16"/>
      <c r="K25" s="16"/>
      <c r="L25" s="16"/>
    </row>
    <row r="27" spans="1:12" x14ac:dyDescent="0.25">
      <c r="B27" s="7" t="s">
        <v>21</v>
      </c>
      <c r="H27" s="1" t="s">
        <v>60</v>
      </c>
    </row>
    <row r="28" spans="1:12" x14ac:dyDescent="0.25">
      <c r="B28" t="s">
        <v>6</v>
      </c>
    </row>
    <row r="29" spans="1:12" x14ac:dyDescent="0.25">
      <c r="B29" t="s">
        <v>7</v>
      </c>
    </row>
    <row r="30" spans="1:12" x14ac:dyDescent="0.25">
      <c r="A30" t="s">
        <v>26</v>
      </c>
      <c r="B30" s="11"/>
      <c r="C30" s="12"/>
      <c r="D30" s="12"/>
      <c r="H30" s="13"/>
      <c r="I30" s="13"/>
    </row>
    <row r="31" spans="1:12" x14ac:dyDescent="0.25">
      <c r="A31" t="s">
        <v>25</v>
      </c>
      <c r="B31" s="11"/>
      <c r="C31" s="12"/>
      <c r="D31" s="12"/>
      <c r="H31" s="13"/>
      <c r="I31" s="13"/>
    </row>
    <row r="33" spans="2:10" x14ac:dyDescent="0.25">
      <c r="B33" t="s">
        <v>9</v>
      </c>
    </row>
    <row r="34" spans="2:10" x14ac:dyDescent="0.25">
      <c r="J34" t="s">
        <v>10</v>
      </c>
    </row>
  </sheetData>
  <mergeCells count="2">
    <mergeCell ref="A25:E25"/>
    <mergeCell ref="G25:I2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0"/>
  <sheetViews>
    <sheetView workbookViewId="0">
      <selection activeCell="B13" sqref="B13"/>
    </sheetView>
  </sheetViews>
  <sheetFormatPr defaultColWidth="11" defaultRowHeight="15.75" x14ac:dyDescent="0.25"/>
  <cols>
    <col min="1" max="1" width="5.625" customWidth="1"/>
    <col min="2" max="2" width="35.5" customWidth="1"/>
    <col min="4" max="4" width="11.875" customWidth="1"/>
    <col min="5" max="5" width="16.375" customWidth="1"/>
    <col min="6" max="6" width="11.875" customWidth="1"/>
    <col min="7" max="9" width="14" customWidth="1"/>
    <col min="10" max="10" width="20.375" customWidth="1"/>
    <col min="11" max="11" width="16.5" customWidth="1"/>
    <col min="12" max="12" width="17.625" customWidth="1"/>
  </cols>
  <sheetData>
    <row r="1" spans="1:12" x14ac:dyDescent="0.25">
      <c r="B1" s="1" t="s">
        <v>22</v>
      </c>
      <c r="J1" t="s">
        <v>15</v>
      </c>
    </row>
    <row r="2" spans="1:12" x14ac:dyDescent="0.25">
      <c r="B2" s="24" t="s">
        <v>33</v>
      </c>
    </row>
    <row r="3" spans="1:12" x14ac:dyDescent="0.25">
      <c r="B3" s="24" t="s">
        <v>34</v>
      </c>
    </row>
    <row r="4" spans="1:12" x14ac:dyDescent="0.25">
      <c r="B4" s="24" t="s">
        <v>29</v>
      </c>
    </row>
    <row r="7" spans="1:12" x14ac:dyDescent="0.25">
      <c r="D7" s="1" t="s">
        <v>16</v>
      </c>
      <c r="E7" s="1"/>
      <c r="F7" s="1"/>
    </row>
    <row r="9" spans="1:12" x14ac:dyDescent="0.25">
      <c r="B9" t="s">
        <v>17</v>
      </c>
    </row>
    <row r="12" spans="1:12" x14ac:dyDescent="0.25">
      <c r="B12" s="1" t="s">
        <v>369</v>
      </c>
    </row>
    <row r="14" spans="1:12" ht="42.95" customHeight="1" x14ac:dyDescent="0.25">
      <c r="A14" s="58" t="s">
        <v>0</v>
      </c>
      <c r="B14" s="59" t="s">
        <v>1</v>
      </c>
      <c r="C14" s="5" t="s">
        <v>2</v>
      </c>
      <c r="D14" s="4" t="s">
        <v>3</v>
      </c>
      <c r="E14" s="4" t="s">
        <v>23</v>
      </c>
      <c r="F14" s="4" t="s">
        <v>24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27" customHeight="1" x14ac:dyDescent="0.25">
      <c r="A15" s="60">
        <v>1</v>
      </c>
      <c r="B15" s="26" t="s">
        <v>43</v>
      </c>
      <c r="C15" s="46" t="s">
        <v>5</v>
      </c>
      <c r="D15" s="44">
        <v>100</v>
      </c>
      <c r="E15" s="8"/>
      <c r="F15" s="8"/>
      <c r="G15" s="2"/>
      <c r="H15" s="2"/>
      <c r="I15" s="2"/>
      <c r="J15" s="2"/>
      <c r="K15" s="2"/>
      <c r="L15" s="2"/>
    </row>
    <row r="16" spans="1:12" ht="24.6" customHeight="1" x14ac:dyDescent="0.25">
      <c r="A16" s="60">
        <f>A15+1</f>
        <v>2</v>
      </c>
      <c r="B16" s="26" t="s">
        <v>44</v>
      </c>
      <c r="C16" s="47" t="s">
        <v>5</v>
      </c>
      <c r="D16" s="25">
        <v>40</v>
      </c>
      <c r="E16" s="8"/>
      <c r="F16" s="8"/>
      <c r="G16" s="2"/>
      <c r="H16" s="2"/>
      <c r="I16" s="2"/>
      <c r="J16" s="2"/>
      <c r="K16" s="2"/>
      <c r="L16" s="2"/>
    </row>
    <row r="17" spans="1:12" ht="27.6" customHeight="1" x14ac:dyDescent="0.25">
      <c r="A17" s="60">
        <f>A16+1</f>
        <v>3</v>
      </c>
      <c r="B17" s="26" t="s">
        <v>179</v>
      </c>
      <c r="C17" s="47" t="s">
        <v>5</v>
      </c>
      <c r="D17" s="25">
        <v>200</v>
      </c>
      <c r="E17" s="9"/>
      <c r="F17" s="9"/>
      <c r="G17" s="2"/>
      <c r="H17" s="2"/>
      <c r="I17" s="2"/>
      <c r="J17" s="2"/>
      <c r="K17" s="2"/>
      <c r="L17" s="2"/>
    </row>
    <row r="18" spans="1:12" ht="27.6" customHeight="1" x14ac:dyDescent="0.25">
      <c r="A18" s="60">
        <v>4</v>
      </c>
      <c r="B18" s="26" t="s">
        <v>359</v>
      </c>
      <c r="C18" s="47" t="s">
        <v>5</v>
      </c>
      <c r="D18" s="25">
        <v>100</v>
      </c>
      <c r="E18" s="9"/>
      <c r="F18" s="9"/>
      <c r="G18" s="2"/>
      <c r="H18" s="2"/>
      <c r="I18" s="2"/>
      <c r="J18" s="2"/>
      <c r="K18" s="2"/>
      <c r="L18" s="2"/>
    </row>
    <row r="19" spans="1:12" ht="24" customHeight="1" x14ac:dyDescent="0.25">
      <c r="A19" s="60">
        <v>5</v>
      </c>
      <c r="B19" s="26" t="s">
        <v>361</v>
      </c>
      <c r="C19" s="47" t="s">
        <v>5</v>
      </c>
      <c r="D19" s="25">
        <v>50</v>
      </c>
      <c r="E19" s="9"/>
      <c r="F19" s="9"/>
      <c r="G19" s="2"/>
      <c r="H19" s="2"/>
      <c r="I19" s="2"/>
      <c r="J19" s="2"/>
      <c r="K19" s="2"/>
      <c r="L19" s="2"/>
    </row>
    <row r="20" spans="1:12" ht="23.1" customHeight="1" x14ac:dyDescent="0.25">
      <c r="A20" s="60">
        <f>A19+1</f>
        <v>6</v>
      </c>
      <c r="B20" s="26" t="s">
        <v>360</v>
      </c>
      <c r="C20" s="47" t="s">
        <v>5</v>
      </c>
      <c r="D20" s="25">
        <v>50</v>
      </c>
      <c r="E20" s="9"/>
      <c r="F20" s="9"/>
      <c r="G20" s="2"/>
      <c r="H20" s="2"/>
      <c r="I20" s="2"/>
      <c r="J20" s="2"/>
      <c r="K20" s="2"/>
      <c r="L20" s="2"/>
    </row>
    <row r="21" spans="1:12" ht="25.5" customHeight="1" x14ac:dyDescent="0.25">
      <c r="A21" s="60">
        <v>7</v>
      </c>
      <c r="B21" s="26" t="s">
        <v>53</v>
      </c>
      <c r="C21" s="47" t="s">
        <v>5</v>
      </c>
      <c r="D21" s="25">
        <v>30</v>
      </c>
      <c r="E21" s="9"/>
      <c r="F21" s="9"/>
      <c r="G21" s="2"/>
      <c r="H21" s="2"/>
      <c r="I21" s="2"/>
      <c r="J21" s="2"/>
      <c r="K21" s="2"/>
      <c r="L21" s="2"/>
    </row>
    <row r="22" spans="1:12" ht="24.6" customHeight="1" x14ac:dyDescent="0.25">
      <c r="A22" s="61">
        <v>8</v>
      </c>
      <c r="B22" s="26" t="s">
        <v>54</v>
      </c>
      <c r="C22" s="47" t="s">
        <v>5</v>
      </c>
      <c r="D22" s="25">
        <v>100</v>
      </c>
      <c r="E22" s="9"/>
      <c r="F22" s="9"/>
      <c r="G22" s="2"/>
      <c r="H22" s="2"/>
      <c r="I22" s="2"/>
      <c r="J22" s="2"/>
      <c r="K22" s="2"/>
      <c r="L22" s="2"/>
    </row>
    <row r="23" spans="1:12" ht="24" customHeight="1" x14ac:dyDescent="0.25">
      <c r="A23" s="61">
        <v>9</v>
      </c>
      <c r="B23" s="26" t="s">
        <v>55</v>
      </c>
      <c r="C23" s="47" t="s">
        <v>5</v>
      </c>
      <c r="D23" s="25">
        <v>35</v>
      </c>
      <c r="E23" s="9"/>
      <c r="F23" s="9"/>
      <c r="G23" s="2"/>
      <c r="H23" s="2"/>
      <c r="I23" s="2"/>
      <c r="J23" s="2"/>
      <c r="K23" s="2"/>
      <c r="L23" s="2"/>
    </row>
    <row r="24" spans="1:12" ht="22.5" customHeight="1" x14ac:dyDescent="0.25">
      <c r="A24" s="60">
        <v>10</v>
      </c>
      <c r="B24" s="26" t="s">
        <v>56</v>
      </c>
      <c r="C24" s="47" t="s">
        <v>5</v>
      </c>
      <c r="D24" s="25">
        <v>30</v>
      </c>
      <c r="E24" s="9"/>
      <c r="F24" s="9"/>
      <c r="G24" s="2"/>
      <c r="H24" s="2"/>
      <c r="I24" s="2"/>
      <c r="J24" s="2"/>
      <c r="K24" s="2"/>
      <c r="L24" s="2"/>
    </row>
    <row r="25" spans="1:12" ht="24.6" customHeight="1" x14ac:dyDescent="0.25">
      <c r="A25" s="60">
        <v>11</v>
      </c>
      <c r="B25" s="26" t="s">
        <v>57</v>
      </c>
      <c r="C25" s="47" t="s">
        <v>5</v>
      </c>
      <c r="D25" s="25">
        <v>40</v>
      </c>
      <c r="E25" s="9"/>
      <c r="F25" s="9"/>
      <c r="G25" s="2"/>
      <c r="H25" s="2"/>
      <c r="I25" s="2"/>
      <c r="J25" s="2"/>
      <c r="K25" s="2"/>
      <c r="L25" s="2"/>
    </row>
    <row r="26" spans="1:12" ht="28.5" customHeight="1" x14ac:dyDescent="0.25">
      <c r="A26" s="60">
        <v>12</v>
      </c>
      <c r="B26" s="26" t="s">
        <v>59</v>
      </c>
      <c r="C26" s="47" t="s">
        <v>5</v>
      </c>
      <c r="D26" s="25">
        <v>50</v>
      </c>
      <c r="E26" s="9"/>
      <c r="F26" s="9"/>
      <c r="G26" s="2"/>
      <c r="H26" s="2"/>
      <c r="I26" s="2"/>
      <c r="J26" s="2"/>
      <c r="K26" s="2"/>
      <c r="L26" s="2"/>
    </row>
    <row r="27" spans="1:12" x14ac:dyDescent="0.25">
      <c r="A27" s="118" t="s">
        <v>28</v>
      </c>
      <c r="B27" s="119"/>
      <c r="C27" s="119"/>
      <c r="D27" s="119"/>
      <c r="E27" s="120"/>
      <c r="F27" s="15"/>
      <c r="G27" s="118" t="s">
        <v>11</v>
      </c>
      <c r="H27" s="119"/>
      <c r="I27" s="120"/>
      <c r="J27" s="16"/>
      <c r="K27" s="16"/>
      <c r="L27" s="16"/>
    </row>
    <row r="29" spans="1:12" x14ac:dyDescent="0.25">
      <c r="B29" s="7" t="s">
        <v>21</v>
      </c>
      <c r="H29" s="1" t="s">
        <v>60</v>
      </c>
    </row>
    <row r="30" spans="1:12" x14ac:dyDescent="0.25">
      <c r="B30" t="s">
        <v>6</v>
      </c>
    </row>
    <row r="31" spans="1:12" x14ac:dyDescent="0.25">
      <c r="B31" t="s">
        <v>7</v>
      </c>
    </row>
    <row r="32" spans="1:12" x14ac:dyDescent="0.25">
      <c r="A32" t="s">
        <v>26</v>
      </c>
      <c r="B32" s="11"/>
      <c r="C32" s="12"/>
      <c r="D32" s="12"/>
      <c r="H32" s="13"/>
      <c r="I32" s="13"/>
    </row>
    <row r="33" spans="1:12" x14ac:dyDescent="0.25">
      <c r="A33" t="s">
        <v>25</v>
      </c>
      <c r="B33" s="11"/>
      <c r="C33" s="12"/>
      <c r="D33" s="12"/>
      <c r="H33" s="13"/>
      <c r="I33" s="13"/>
    </row>
    <row r="35" spans="1:12" x14ac:dyDescent="0.25">
      <c r="B35" t="s">
        <v>9</v>
      </c>
    </row>
    <row r="36" spans="1:12" x14ac:dyDescent="0.25">
      <c r="J36" t="s">
        <v>10</v>
      </c>
    </row>
    <row r="41" spans="1:12" s="17" customFormat="1" ht="32.1" customHeight="1" x14ac:dyDescent="0.25">
      <c r="A41"/>
      <c r="B41"/>
      <c r="C41"/>
      <c r="D41"/>
      <c r="E41"/>
      <c r="F41"/>
      <c r="G41"/>
      <c r="H41"/>
      <c r="I41"/>
      <c r="J41"/>
      <c r="K41"/>
      <c r="L41"/>
    </row>
    <row r="44" spans="1:12" ht="14.25" customHeight="1" x14ac:dyDescent="0.25"/>
    <row r="45" spans="1:12" ht="14.25" customHeight="1" x14ac:dyDescent="0.25"/>
    <row r="46" spans="1:12" ht="14.45" customHeight="1" x14ac:dyDescent="0.25"/>
    <row r="48" spans="1:12" ht="15" customHeight="1" x14ac:dyDescent="0.25"/>
    <row r="49" ht="14.25" customHeight="1" x14ac:dyDescent="0.25"/>
    <row r="50" ht="13.5" customHeight="1" x14ac:dyDescent="0.25"/>
  </sheetData>
  <mergeCells count="2">
    <mergeCell ref="A27:E27"/>
    <mergeCell ref="G27:I27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8"/>
  <sheetViews>
    <sheetView workbookViewId="0">
      <selection activeCell="B13" sqref="B13"/>
    </sheetView>
  </sheetViews>
  <sheetFormatPr defaultColWidth="11" defaultRowHeight="15.75" x14ac:dyDescent="0.25"/>
  <cols>
    <col min="1" max="1" width="5.625" customWidth="1"/>
    <col min="2" max="2" width="37.375" customWidth="1"/>
    <col min="4" max="4" width="11.875" customWidth="1"/>
    <col min="5" max="5" width="16.375" customWidth="1"/>
    <col min="6" max="6" width="11.875" customWidth="1"/>
    <col min="7" max="9" width="14" customWidth="1"/>
    <col min="10" max="10" width="20.375" customWidth="1"/>
    <col min="11" max="11" width="16.5" customWidth="1"/>
    <col min="12" max="12" width="17.625" customWidth="1"/>
  </cols>
  <sheetData>
    <row r="1" spans="1:12" x14ac:dyDescent="0.25">
      <c r="B1" s="1" t="s">
        <v>22</v>
      </c>
      <c r="J1" t="s">
        <v>15</v>
      </c>
    </row>
    <row r="2" spans="1:12" x14ac:dyDescent="0.25">
      <c r="B2" s="24" t="s">
        <v>33</v>
      </c>
    </row>
    <row r="3" spans="1:12" x14ac:dyDescent="0.25">
      <c r="B3" s="24" t="s">
        <v>34</v>
      </c>
    </row>
    <row r="4" spans="1:12" x14ac:dyDescent="0.25">
      <c r="B4" s="24" t="s">
        <v>29</v>
      </c>
    </row>
    <row r="7" spans="1:12" x14ac:dyDescent="0.25">
      <c r="D7" s="1" t="s">
        <v>16</v>
      </c>
      <c r="E7" s="1"/>
      <c r="F7" s="1"/>
    </row>
    <row r="9" spans="1:12" x14ac:dyDescent="0.25">
      <c r="B9" t="s">
        <v>17</v>
      </c>
    </row>
    <row r="12" spans="1:12" x14ac:dyDescent="0.25">
      <c r="B12" s="1" t="s">
        <v>371</v>
      </c>
    </row>
    <row r="14" spans="1:12" ht="42.95" customHeight="1" thickBot="1" x14ac:dyDescent="0.3">
      <c r="A14" s="4" t="s">
        <v>0</v>
      </c>
      <c r="B14" s="5" t="s">
        <v>1</v>
      </c>
      <c r="C14" s="5" t="s">
        <v>2</v>
      </c>
      <c r="D14" s="4" t="s">
        <v>3</v>
      </c>
      <c r="E14" s="4" t="s">
        <v>23</v>
      </c>
      <c r="F14" s="4" t="s">
        <v>24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24" customHeight="1" thickTop="1" x14ac:dyDescent="0.25">
      <c r="A15" s="74">
        <v>1</v>
      </c>
      <c r="B15" s="42" t="s">
        <v>310</v>
      </c>
      <c r="C15" s="40" t="s">
        <v>20</v>
      </c>
      <c r="D15" s="40">
        <v>50</v>
      </c>
      <c r="E15" s="10"/>
      <c r="F15" s="10"/>
      <c r="G15" s="3"/>
      <c r="H15" s="3"/>
      <c r="I15" s="3"/>
      <c r="J15" s="3"/>
      <c r="K15" s="2"/>
      <c r="L15" s="2"/>
    </row>
    <row r="16" spans="1:12" ht="21.95" customHeight="1" x14ac:dyDescent="0.25">
      <c r="A16" s="75">
        <f t="shared" ref="A16:A76" si="0">A15+1</f>
        <v>2</v>
      </c>
      <c r="B16" s="37" t="s">
        <v>311</v>
      </c>
      <c r="C16" s="25" t="s">
        <v>20</v>
      </c>
      <c r="D16" s="25">
        <v>100</v>
      </c>
      <c r="E16" s="8"/>
      <c r="F16" s="8"/>
      <c r="G16" s="2"/>
      <c r="H16" s="2"/>
      <c r="I16" s="2"/>
      <c r="J16" s="2"/>
      <c r="K16" s="2"/>
      <c r="L16" s="2"/>
    </row>
    <row r="17" spans="1:12" ht="23.45" customHeight="1" x14ac:dyDescent="0.25">
      <c r="A17" s="75">
        <f t="shared" si="0"/>
        <v>3</v>
      </c>
      <c r="B17" s="37" t="s">
        <v>312</v>
      </c>
      <c r="C17" s="25" t="s">
        <v>20</v>
      </c>
      <c r="D17" s="25">
        <v>80</v>
      </c>
      <c r="E17" s="8"/>
      <c r="F17" s="8"/>
      <c r="G17" s="2"/>
      <c r="H17" s="2"/>
      <c r="I17" s="2"/>
      <c r="J17" s="2"/>
      <c r="K17" s="2"/>
      <c r="L17" s="2"/>
    </row>
    <row r="18" spans="1:12" ht="26.1" customHeight="1" x14ac:dyDescent="0.25">
      <c r="A18" s="75">
        <f t="shared" si="0"/>
        <v>4</v>
      </c>
      <c r="B18" s="37" t="s">
        <v>313</v>
      </c>
      <c r="C18" s="25" t="s">
        <v>20</v>
      </c>
      <c r="D18" s="25">
        <v>50</v>
      </c>
      <c r="E18" s="9"/>
      <c r="F18" s="9"/>
      <c r="G18" s="2"/>
      <c r="H18" s="2"/>
      <c r="I18" s="2"/>
      <c r="J18" s="2"/>
      <c r="K18" s="2"/>
      <c r="L18" s="2"/>
    </row>
    <row r="19" spans="1:12" ht="25.5" customHeight="1" thickBot="1" x14ac:dyDescent="0.3">
      <c r="A19" s="75">
        <f t="shared" si="0"/>
        <v>5</v>
      </c>
      <c r="B19" s="37" t="s">
        <v>314</v>
      </c>
      <c r="C19" s="25" t="s">
        <v>20</v>
      </c>
      <c r="D19" s="25">
        <v>200</v>
      </c>
      <c r="E19" s="9"/>
      <c r="F19" s="9"/>
      <c r="G19" s="2"/>
      <c r="H19" s="2"/>
      <c r="I19" s="2"/>
      <c r="J19" s="2"/>
      <c r="K19" s="2"/>
      <c r="L19" s="2"/>
    </row>
    <row r="20" spans="1:12" ht="24.6" customHeight="1" thickTop="1" x14ac:dyDescent="0.25">
      <c r="A20" s="74">
        <v>6</v>
      </c>
      <c r="B20" s="37" t="s">
        <v>315</v>
      </c>
      <c r="C20" s="25" t="s">
        <v>20</v>
      </c>
      <c r="D20" s="25">
        <v>120</v>
      </c>
      <c r="E20" s="9"/>
      <c r="F20" s="9"/>
      <c r="G20" s="2"/>
      <c r="H20" s="2"/>
      <c r="I20" s="2"/>
      <c r="J20" s="2"/>
      <c r="K20" s="2"/>
      <c r="L20" s="2"/>
    </row>
    <row r="21" spans="1:12" ht="24" customHeight="1" x14ac:dyDescent="0.25">
      <c r="A21" s="75">
        <f t="shared" si="0"/>
        <v>7</v>
      </c>
      <c r="B21" s="37" t="s">
        <v>316</v>
      </c>
      <c r="C21" s="25" t="s">
        <v>20</v>
      </c>
      <c r="D21" s="25">
        <v>35</v>
      </c>
      <c r="E21" s="6"/>
      <c r="F21" s="6"/>
      <c r="G21" s="2"/>
      <c r="H21" s="2"/>
      <c r="I21" s="2"/>
      <c r="J21" s="2"/>
      <c r="K21" s="2"/>
      <c r="L21" s="2"/>
    </row>
    <row r="22" spans="1:12" ht="23.45" customHeight="1" x14ac:dyDescent="0.25">
      <c r="A22" s="75">
        <f t="shared" si="0"/>
        <v>8</v>
      </c>
      <c r="B22" s="37" t="s">
        <v>317</v>
      </c>
      <c r="C22" s="25" t="s">
        <v>20</v>
      </c>
      <c r="D22" s="25">
        <v>35</v>
      </c>
      <c r="E22" s="6"/>
      <c r="F22" s="6"/>
      <c r="G22" s="2"/>
      <c r="H22" s="2"/>
      <c r="I22" s="2"/>
      <c r="J22" s="2"/>
      <c r="K22" s="2"/>
      <c r="L22" s="2"/>
    </row>
    <row r="23" spans="1:12" ht="24.95" customHeight="1" x14ac:dyDescent="0.25">
      <c r="A23" s="75">
        <f t="shared" si="0"/>
        <v>9</v>
      </c>
      <c r="B23" s="37" t="s">
        <v>318</v>
      </c>
      <c r="C23" s="25" t="s">
        <v>20</v>
      </c>
      <c r="D23" s="25">
        <v>50</v>
      </c>
      <c r="E23" s="6"/>
      <c r="F23" s="6"/>
      <c r="G23" s="2"/>
      <c r="H23" s="2"/>
      <c r="I23" s="2"/>
      <c r="J23" s="2"/>
      <c r="K23" s="2"/>
      <c r="L23" s="2"/>
    </row>
    <row r="24" spans="1:12" ht="25.5" customHeight="1" thickBot="1" x14ac:dyDescent="0.3">
      <c r="A24" s="75">
        <f t="shared" si="0"/>
        <v>10</v>
      </c>
      <c r="B24" s="37" t="s">
        <v>319</v>
      </c>
      <c r="C24" s="25" t="s">
        <v>5</v>
      </c>
      <c r="D24" s="25">
        <v>20</v>
      </c>
      <c r="E24" s="6"/>
      <c r="F24" s="6"/>
      <c r="G24" s="2"/>
      <c r="H24" s="2"/>
      <c r="I24" s="2"/>
      <c r="J24" s="2"/>
      <c r="K24" s="2"/>
      <c r="L24" s="2"/>
    </row>
    <row r="25" spans="1:12" ht="24" customHeight="1" thickTop="1" x14ac:dyDescent="0.25">
      <c r="A25" s="74">
        <v>11</v>
      </c>
      <c r="B25" s="37" t="s">
        <v>320</v>
      </c>
      <c r="C25" s="25" t="s">
        <v>5</v>
      </c>
      <c r="D25" s="25">
        <v>50</v>
      </c>
      <c r="E25" s="6"/>
      <c r="F25" s="6"/>
      <c r="G25" s="2"/>
      <c r="H25" s="2"/>
      <c r="I25" s="2"/>
      <c r="J25" s="2"/>
      <c r="K25" s="2"/>
      <c r="L25" s="2"/>
    </row>
    <row r="26" spans="1:12" ht="24.95" customHeight="1" x14ac:dyDescent="0.25">
      <c r="A26" s="75">
        <f t="shared" si="0"/>
        <v>12</v>
      </c>
      <c r="B26" s="37" t="s">
        <v>321</v>
      </c>
      <c r="C26" s="25" t="s">
        <v>5</v>
      </c>
      <c r="D26" s="25">
        <v>50</v>
      </c>
      <c r="E26" s="6"/>
      <c r="F26" s="6"/>
      <c r="G26" s="2"/>
      <c r="H26" s="2"/>
      <c r="I26" s="2"/>
      <c r="J26" s="2"/>
      <c r="K26" s="2"/>
      <c r="L26" s="2"/>
    </row>
    <row r="27" spans="1:12" ht="26.1" customHeight="1" x14ac:dyDescent="0.25">
      <c r="A27" s="75">
        <f t="shared" si="0"/>
        <v>13</v>
      </c>
      <c r="B27" s="37" t="s">
        <v>322</v>
      </c>
      <c r="C27" s="25" t="s">
        <v>20</v>
      </c>
      <c r="D27" s="25">
        <v>10</v>
      </c>
      <c r="E27" s="6"/>
      <c r="F27" s="6"/>
      <c r="G27" s="2"/>
      <c r="H27" s="2"/>
      <c r="I27" s="2"/>
      <c r="J27" s="2"/>
      <c r="K27" s="2"/>
      <c r="L27" s="2"/>
    </row>
    <row r="28" spans="1:12" ht="24" customHeight="1" x14ac:dyDescent="0.25">
      <c r="A28" s="75">
        <f t="shared" si="0"/>
        <v>14</v>
      </c>
      <c r="B28" s="37" t="s">
        <v>323</v>
      </c>
      <c r="C28" s="25" t="s">
        <v>20</v>
      </c>
      <c r="D28" s="25">
        <v>100</v>
      </c>
      <c r="E28" s="6"/>
      <c r="F28" s="6"/>
      <c r="G28" s="2"/>
      <c r="H28" s="2"/>
      <c r="I28" s="2"/>
      <c r="J28" s="2"/>
      <c r="K28" s="2"/>
      <c r="L28" s="2"/>
    </row>
    <row r="29" spans="1:12" ht="24.6" customHeight="1" thickBot="1" x14ac:dyDescent="0.3">
      <c r="A29" s="75">
        <f t="shared" si="0"/>
        <v>15</v>
      </c>
      <c r="B29" s="37" t="s">
        <v>324</v>
      </c>
      <c r="C29" s="25" t="s">
        <v>20</v>
      </c>
      <c r="D29" s="25">
        <v>20</v>
      </c>
      <c r="E29" s="6"/>
      <c r="F29" s="6"/>
      <c r="G29" s="2"/>
      <c r="H29" s="2"/>
      <c r="I29" s="2"/>
      <c r="J29" s="2"/>
      <c r="K29" s="2"/>
      <c r="L29" s="2"/>
    </row>
    <row r="30" spans="1:12" ht="23.45" customHeight="1" thickTop="1" x14ac:dyDescent="0.25">
      <c r="A30" s="74">
        <v>16</v>
      </c>
      <c r="B30" s="37" t="s">
        <v>325</v>
      </c>
      <c r="C30" s="25" t="s">
        <v>20</v>
      </c>
      <c r="D30" s="25">
        <v>20</v>
      </c>
      <c r="E30" s="6"/>
      <c r="F30" s="6"/>
      <c r="G30" s="2"/>
      <c r="H30" s="2"/>
      <c r="I30" s="2"/>
      <c r="J30" s="2"/>
      <c r="K30" s="2"/>
      <c r="L30" s="2"/>
    </row>
    <row r="31" spans="1:12" ht="24.6" customHeight="1" x14ac:dyDescent="0.25">
      <c r="A31" s="75">
        <f t="shared" si="0"/>
        <v>17</v>
      </c>
      <c r="B31" s="68" t="s">
        <v>129</v>
      </c>
      <c r="C31" s="25" t="s">
        <v>20</v>
      </c>
      <c r="D31" s="99">
        <v>20</v>
      </c>
      <c r="E31" s="6"/>
      <c r="F31" s="6"/>
      <c r="G31" s="2"/>
      <c r="H31" s="2"/>
      <c r="I31" s="2"/>
      <c r="J31" s="2"/>
      <c r="K31" s="2"/>
      <c r="L31" s="2"/>
    </row>
    <row r="32" spans="1:12" ht="24.6" customHeight="1" x14ac:dyDescent="0.25">
      <c r="A32" s="75">
        <f t="shared" si="0"/>
        <v>18</v>
      </c>
      <c r="B32" s="68" t="s">
        <v>130</v>
      </c>
      <c r="C32" s="25" t="s">
        <v>20</v>
      </c>
      <c r="D32" s="99">
        <v>5</v>
      </c>
      <c r="E32" s="6"/>
      <c r="F32" s="6"/>
      <c r="G32" s="2"/>
      <c r="H32" s="2"/>
      <c r="I32" s="2"/>
      <c r="J32" s="2"/>
      <c r="K32" s="2"/>
      <c r="L32" s="2"/>
    </row>
    <row r="33" spans="1:12" ht="24" customHeight="1" x14ac:dyDescent="0.25">
      <c r="A33" s="75">
        <f t="shared" si="0"/>
        <v>19</v>
      </c>
      <c r="B33" s="68" t="s">
        <v>131</v>
      </c>
      <c r="C33" s="25" t="s">
        <v>20</v>
      </c>
      <c r="D33" s="99">
        <v>100</v>
      </c>
      <c r="E33" s="6"/>
      <c r="F33" s="6"/>
      <c r="G33" s="2"/>
      <c r="H33" s="2"/>
      <c r="I33" s="2"/>
      <c r="J33" s="2"/>
      <c r="K33" s="2"/>
      <c r="L33" s="2"/>
    </row>
    <row r="34" spans="1:12" ht="24.95" customHeight="1" thickBot="1" x14ac:dyDescent="0.3">
      <c r="A34" s="75">
        <f t="shared" si="0"/>
        <v>20</v>
      </c>
      <c r="B34" s="68" t="s">
        <v>132</v>
      </c>
      <c r="C34" s="25" t="s">
        <v>20</v>
      </c>
      <c r="D34" s="25">
        <v>6</v>
      </c>
      <c r="E34" s="6"/>
      <c r="F34" s="6"/>
      <c r="G34" s="2"/>
      <c r="H34" s="2"/>
      <c r="I34" s="2"/>
      <c r="J34" s="2"/>
      <c r="K34" s="2"/>
      <c r="L34" s="2"/>
    </row>
    <row r="35" spans="1:12" ht="27" customHeight="1" thickTop="1" x14ac:dyDescent="0.25">
      <c r="A35" s="74">
        <v>21</v>
      </c>
      <c r="B35" s="68" t="s">
        <v>133</v>
      </c>
      <c r="C35" s="25" t="s">
        <v>20</v>
      </c>
      <c r="D35" s="25">
        <v>20</v>
      </c>
      <c r="E35" s="6"/>
      <c r="F35" s="6"/>
      <c r="G35" s="2"/>
      <c r="H35" s="2"/>
      <c r="I35" s="2"/>
      <c r="J35" s="2"/>
      <c r="K35" s="2"/>
      <c r="L35" s="2"/>
    </row>
    <row r="36" spans="1:12" ht="28.5" customHeight="1" x14ac:dyDescent="0.25">
      <c r="A36" s="75">
        <f t="shared" si="0"/>
        <v>22</v>
      </c>
      <c r="B36" s="68" t="s">
        <v>134</v>
      </c>
      <c r="C36" s="25" t="s">
        <v>20</v>
      </c>
      <c r="D36" s="25">
        <v>2</v>
      </c>
      <c r="E36" s="6"/>
      <c r="F36" s="6"/>
      <c r="G36" s="2"/>
      <c r="H36" s="2"/>
      <c r="I36" s="2"/>
      <c r="J36" s="2"/>
      <c r="K36" s="2"/>
      <c r="L36" s="2"/>
    </row>
    <row r="37" spans="1:12" ht="24.6" customHeight="1" x14ac:dyDescent="0.25">
      <c r="A37" s="75">
        <f t="shared" si="0"/>
        <v>23</v>
      </c>
      <c r="B37" s="68" t="s">
        <v>135</v>
      </c>
      <c r="C37" s="25" t="s">
        <v>20</v>
      </c>
      <c r="D37" s="25">
        <v>5</v>
      </c>
      <c r="E37" s="6"/>
      <c r="F37" s="6"/>
      <c r="G37" s="2"/>
      <c r="H37" s="2"/>
      <c r="I37" s="2"/>
      <c r="J37" s="2"/>
      <c r="K37" s="2"/>
      <c r="L37" s="2"/>
    </row>
    <row r="38" spans="1:12" ht="26.1" customHeight="1" x14ac:dyDescent="0.25">
      <c r="A38" s="75">
        <f t="shared" si="0"/>
        <v>24</v>
      </c>
      <c r="B38" s="68" t="s">
        <v>136</v>
      </c>
      <c r="C38" s="25" t="s">
        <v>20</v>
      </c>
      <c r="D38" s="25">
        <v>8</v>
      </c>
      <c r="E38" s="6"/>
      <c r="F38" s="6"/>
      <c r="G38" s="2"/>
      <c r="H38" s="2"/>
      <c r="I38" s="2"/>
      <c r="J38" s="2"/>
      <c r="K38" s="2"/>
      <c r="L38" s="2"/>
    </row>
    <row r="39" spans="1:12" ht="25.5" customHeight="1" thickBot="1" x14ac:dyDescent="0.3">
      <c r="A39" s="75">
        <f t="shared" si="0"/>
        <v>25</v>
      </c>
      <c r="B39" s="68" t="s">
        <v>137</v>
      </c>
      <c r="C39" s="25" t="s">
        <v>20</v>
      </c>
      <c r="D39" s="25">
        <v>12</v>
      </c>
      <c r="E39" s="6"/>
      <c r="F39" s="6"/>
      <c r="G39" s="2"/>
      <c r="H39" s="2"/>
      <c r="I39" s="2"/>
      <c r="J39" s="2"/>
      <c r="K39" s="2"/>
      <c r="L39" s="2"/>
    </row>
    <row r="40" spans="1:12" ht="26.1" customHeight="1" thickTop="1" x14ac:dyDescent="0.25">
      <c r="A40" s="74">
        <v>26</v>
      </c>
      <c r="B40" s="68" t="s">
        <v>138</v>
      </c>
      <c r="C40" s="25" t="s">
        <v>20</v>
      </c>
      <c r="D40" s="25">
        <v>10</v>
      </c>
      <c r="E40" s="6"/>
      <c r="F40" s="6"/>
      <c r="G40" s="2"/>
      <c r="H40" s="2"/>
      <c r="I40" s="2"/>
      <c r="J40" s="2"/>
      <c r="K40" s="2"/>
      <c r="L40" s="2"/>
    </row>
    <row r="41" spans="1:12" ht="26.45" customHeight="1" x14ac:dyDescent="0.25">
      <c r="A41" s="75">
        <f t="shared" si="0"/>
        <v>27</v>
      </c>
      <c r="B41" s="68" t="s">
        <v>139</v>
      </c>
      <c r="C41" s="25" t="s">
        <v>20</v>
      </c>
      <c r="D41" s="25">
        <v>5</v>
      </c>
      <c r="E41" s="6"/>
      <c r="F41" s="6"/>
      <c r="G41" s="2"/>
      <c r="H41" s="2"/>
      <c r="I41" s="2"/>
      <c r="J41" s="2"/>
      <c r="K41" s="2"/>
      <c r="L41" s="2"/>
    </row>
    <row r="42" spans="1:12" ht="26.45" customHeight="1" x14ac:dyDescent="0.25">
      <c r="A42" s="75">
        <f t="shared" si="0"/>
        <v>28</v>
      </c>
      <c r="B42" s="68" t="s">
        <v>140</v>
      </c>
      <c r="C42" s="25" t="s">
        <v>20</v>
      </c>
      <c r="D42" s="25">
        <v>4</v>
      </c>
      <c r="E42" s="6"/>
      <c r="F42" s="6"/>
      <c r="G42" s="2"/>
      <c r="H42" s="2"/>
      <c r="I42" s="2"/>
      <c r="J42" s="2"/>
      <c r="K42" s="2"/>
      <c r="L42" s="2"/>
    </row>
    <row r="43" spans="1:12" ht="27.6" customHeight="1" x14ac:dyDescent="0.25">
      <c r="A43" s="75">
        <f t="shared" si="0"/>
        <v>29</v>
      </c>
      <c r="B43" s="68" t="s">
        <v>141</v>
      </c>
      <c r="C43" s="25" t="s">
        <v>20</v>
      </c>
      <c r="D43" s="25">
        <v>10</v>
      </c>
      <c r="E43" s="6"/>
      <c r="F43" s="6"/>
      <c r="G43" s="2"/>
      <c r="H43" s="2"/>
      <c r="I43" s="2"/>
      <c r="J43" s="2"/>
      <c r="K43" s="2"/>
      <c r="L43" s="2"/>
    </row>
    <row r="44" spans="1:12" ht="26.45" customHeight="1" thickBot="1" x14ac:dyDescent="0.3">
      <c r="A44" s="75">
        <f t="shared" si="0"/>
        <v>30</v>
      </c>
      <c r="B44" s="68" t="s">
        <v>147</v>
      </c>
      <c r="C44" s="25" t="s">
        <v>20</v>
      </c>
      <c r="D44" s="99">
        <v>10</v>
      </c>
      <c r="E44" s="63"/>
      <c r="F44" s="63"/>
      <c r="G44" s="63"/>
      <c r="H44" s="63"/>
      <c r="I44" s="63"/>
      <c r="J44" s="63"/>
      <c r="K44" s="63"/>
      <c r="L44" s="63"/>
    </row>
    <row r="45" spans="1:12" ht="25.5" customHeight="1" thickTop="1" x14ac:dyDescent="0.25">
      <c r="A45" s="74">
        <v>31</v>
      </c>
      <c r="B45" s="68" t="s">
        <v>148</v>
      </c>
      <c r="C45" s="25" t="s">
        <v>20</v>
      </c>
      <c r="D45" s="99">
        <v>10</v>
      </c>
      <c r="E45" s="63"/>
      <c r="F45" s="63"/>
      <c r="G45" s="63"/>
      <c r="H45" s="63"/>
      <c r="I45" s="63"/>
      <c r="J45" s="63"/>
      <c r="K45" s="63"/>
      <c r="L45" s="63"/>
    </row>
    <row r="46" spans="1:12" ht="24.95" customHeight="1" x14ac:dyDescent="0.25">
      <c r="A46" s="75">
        <f t="shared" si="0"/>
        <v>32</v>
      </c>
      <c r="B46" s="68" t="s">
        <v>149</v>
      </c>
      <c r="C46" s="25" t="s">
        <v>20</v>
      </c>
      <c r="D46" s="99">
        <v>10</v>
      </c>
      <c r="E46" s="63"/>
      <c r="F46" s="63"/>
      <c r="G46" s="63"/>
      <c r="H46" s="63"/>
      <c r="I46" s="63"/>
      <c r="J46" s="63"/>
      <c r="K46" s="63"/>
      <c r="L46" s="63"/>
    </row>
    <row r="47" spans="1:12" ht="30.6" customHeight="1" x14ac:dyDescent="0.25">
      <c r="A47" s="75">
        <f t="shared" si="0"/>
        <v>33</v>
      </c>
      <c r="B47" s="68" t="s">
        <v>150</v>
      </c>
      <c r="C47" s="25" t="s">
        <v>20</v>
      </c>
      <c r="D47" s="99">
        <v>10</v>
      </c>
      <c r="E47" s="63"/>
      <c r="F47" s="63"/>
      <c r="G47" s="63"/>
      <c r="H47" s="63"/>
      <c r="I47" s="63"/>
      <c r="J47" s="63"/>
      <c r="K47" s="63"/>
      <c r="L47" s="63"/>
    </row>
    <row r="48" spans="1:12" ht="32.1" customHeight="1" x14ac:dyDescent="0.25">
      <c r="A48" s="75">
        <f t="shared" si="0"/>
        <v>34</v>
      </c>
      <c r="B48" s="68" t="s">
        <v>142</v>
      </c>
      <c r="C48" s="25" t="s">
        <v>20</v>
      </c>
      <c r="D48" s="25">
        <v>5</v>
      </c>
      <c r="E48" s="6"/>
      <c r="F48" s="6"/>
      <c r="G48" s="2"/>
      <c r="H48" s="2"/>
      <c r="I48" s="2"/>
      <c r="J48" s="2"/>
      <c r="K48" s="2"/>
      <c r="L48" s="2"/>
    </row>
    <row r="49" spans="1:12" ht="26.1" customHeight="1" thickBot="1" x14ac:dyDescent="0.3">
      <c r="A49" s="75">
        <f t="shared" si="0"/>
        <v>35</v>
      </c>
      <c r="B49" s="37" t="s">
        <v>143</v>
      </c>
      <c r="C49" s="25" t="s">
        <v>20</v>
      </c>
      <c r="D49" s="25">
        <v>20</v>
      </c>
      <c r="E49" s="6"/>
      <c r="F49" s="6"/>
      <c r="G49" s="2"/>
      <c r="H49" s="2"/>
      <c r="I49" s="2"/>
      <c r="J49" s="2"/>
      <c r="K49" s="2"/>
      <c r="L49" s="2"/>
    </row>
    <row r="50" spans="1:12" ht="27" customHeight="1" thickTop="1" x14ac:dyDescent="0.25">
      <c r="A50" s="74">
        <v>36</v>
      </c>
      <c r="B50" s="37" t="s">
        <v>326</v>
      </c>
      <c r="C50" s="25" t="s">
        <v>20</v>
      </c>
      <c r="D50" s="25">
        <v>80</v>
      </c>
      <c r="E50" s="6"/>
      <c r="F50" s="6"/>
      <c r="G50" s="2"/>
      <c r="H50" s="2"/>
      <c r="I50" s="2"/>
      <c r="J50" s="2"/>
      <c r="K50" s="2"/>
      <c r="L50" s="2"/>
    </row>
    <row r="51" spans="1:12" ht="29.1" customHeight="1" x14ac:dyDescent="0.25">
      <c r="A51" s="75">
        <f t="shared" si="0"/>
        <v>37</v>
      </c>
      <c r="B51" s="37" t="s">
        <v>327</v>
      </c>
      <c r="C51" s="25" t="s">
        <v>5</v>
      </c>
      <c r="D51" s="25">
        <v>100</v>
      </c>
      <c r="E51" s="6"/>
      <c r="F51" s="6"/>
      <c r="G51" s="2"/>
      <c r="H51" s="2"/>
      <c r="I51" s="2"/>
      <c r="J51" s="2"/>
      <c r="K51" s="2"/>
      <c r="L51" s="2"/>
    </row>
    <row r="52" spans="1:12" ht="27.6" customHeight="1" x14ac:dyDescent="0.25">
      <c r="A52" s="75">
        <f t="shared" si="0"/>
        <v>38</v>
      </c>
      <c r="B52" s="76" t="s">
        <v>144</v>
      </c>
      <c r="C52" s="25" t="s">
        <v>20</v>
      </c>
      <c r="D52" s="25">
        <v>25</v>
      </c>
      <c r="E52" s="6"/>
      <c r="F52" s="6"/>
      <c r="G52" s="2"/>
      <c r="H52" s="2"/>
      <c r="I52" s="2"/>
      <c r="J52" s="2"/>
      <c r="K52" s="2"/>
      <c r="L52" s="2"/>
    </row>
    <row r="53" spans="1:12" ht="28.5" customHeight="1" x14ac:dyDescent="0.25">
      <c r="A53" s="75">
        <f t="shared" si="0"/>
        <v>39</v>
      </c>
      <c r="B53" s="68" t="s">
        <v>145</v>
      </c>
      <c r="C53" s="25" t="s">
        <v>20</v>
      </c>
      <c r="D53" s="25">
        <v>50</v>
      </c>
      <c r="E53" s="6"/>
      <c r="F53" s="6"/>
      <c r="G53" s="2"/>
      <c r="H53" s="2"/>
      <c r="I53" s="2"/>
      <c r="J53" s="2"/>
      <c r="K53" s="2"/>
      <c r="L53" s="2"/>
    </row>
    <row r="54" spans="1:12" ht="27.6" customHeight="1" thickBot="1" x14ac:dyDescent="0.3">
      <c r="A54" s="75">
        <f t="shared" si="0"/>
        <v>40</v>
      </c>
      <c r="B54" s="84" t="s">
        <v>181</v>
      </c>
      <c r="C54" s="100" t="s">
        <v>5</v>
      </c>
      <c r="D54" s="100">
        <v>60</v>
      </c>
      <c r="E54" s="6"/>
      <c r="F54" s="6"/>
      <c r="G54" s="2"/>
      <c r="H54" s="2"/>
      <c r="I54" s="2"/>
      <c r="J54" s="2"/>
      <c r="K54" s="2"/>
      <c r="L54" s="2"/>
    </row>
    <row r="55" spans="1:12" ht="24.6" customHeight="1" thickTop="1" x14ac:dyDescent="0.25">
      <c r="A55" s="74">
        <v>41</v>
      </c>
      <c r="B55" s="84" t="s">
        <v>182</v>
      </c>
      <c r="C55" s="100" t="s">
        <v>5</v>
      </c>
      <c r="D55" s="100">
        <v>40</v>
      </c>
      <c r="E55" s="6"/>
      <c r="F55" s="6"/>
      <c r="G55" s="2"/>
      <c r="H55" s="2"/>
      <c r="I55" s="2"/>
      <c r="J55" s="2"/>
      <c r="K55" s="2"/>
      <c r="L55" s="2"/>
    </row>
    <row r="56" spans="1:12" ht="26.45" customHeight="1" x14ac:dyDescent="0.25">
      <c r="A56" s="75">
        <f t="shared" si="0"/>
        <v>42</v>
      </c>
      <c r="B56" s="37" t="s">
        <v>156</v>
      </c>
      <c r="C56" s="25" t="s">
        <v>20</v>
      </c>
      <c r="D56" s="25">
        <v>150</v>
      </c>
      <c r="E56" s="6"/>
      <c r="F56" s="6"/>
      <c r="G56" s="2"/>
      <c r="H56" s="2"/>
      <c r="I56" s="2"/>
      <c r="J56" s="2"/>
      <c r="K56" s="2"/>
      <c r="L56" s="2"/>
    </row>
    <row r="57" spans="1:12" ht="24.6" customHeight="1" x14ac:dyDescent="0.25">
      <c r="A57" s="75">
        <f t="shared" si="0"/>
        <v>43</v>
      </c>
      <c r="B57" s="37" t="s">
        <v>328</v>
      </c>
      <c r="C57" s="25" t="s">
        <v>20</v>
      </c>
      <c r="D57" s="25">
        <v>700</v>
      </c>
      <c r="E57" s="6"/>
      <c r="F57" s="6"/>
      <c r="G57" s="2"/>
      <c r="H57" s="2"/>
      <c r="I57" s="2"/>
      <c r="J57" s="2"/>
      <c r="K57" s="2"/>
      <c r="L57" s="2"/>
    </row>
    <row r="58" spans="1:12" ht="28.5" customHeight="1" x14ac:dyDescent="0.25">
      <c r="A58" s="75">
        <f t="shared" si="0"/>
        <v>44</v>
      </c>
      <c r="B58" s="37" t="s">
        <v>62</v>
      </c>
      <c r="C58" s="25" t="s">
        <v>5</v>
      </c>
      <c r="D58" s="25">
        <v>25</v>
      </c>
      <c r="E58" s="6"/>
      <c r="F58" s="6"/>
      <c r="G58" s="2"/>
      <c r="H58" s="2"/>
      <c r="I58" s="2"/>
      <c r="J58" s="2"/>
      <c r="K58" s="2"/>
      <c r="L58" s="2"/>
    </row>
    <row r="59" spans="1:12" ht="33" customHeight="1" thickBot="1" x14ac:dyDescent="0.3">
      <c r="A59" s="75">
        <f t="shared" si="0"/>
        <v>45</v>
      </c>
      <c r="B59" s="37" t="s">
        <v>329</v>
      </c>
      <c r="C59" s="25" t="s">
        <v>5</v>
      </c>
      <c r="D59" s="25">
        <v>20</v>
      </c>
      <c r="E59" s="6"/>
      <c r="F59" s="6"/>
      <c r="G59" s="2"/>
      <c r="H59" s="2"/>
      <c r="I59" s="2"/>
      <c r="J59" s="2"/>
      <c r="K59" s="2"/>
      <c r="L59" s="2"/>
    </row>
    <row r="60" spans="1:12" ht="27.95" customHeight="1" thickTop="1" x14ac:dyDescent="0.25">
      <c r="A60" s="74">
        <v>46</v>
      </c>
      <c r="B60" s="37" t="s">
        <v>330</v>
      </c>
      <c r="C60" s="25" t="s">
        <v>5</v>
      </c>
      <c r="D60" s="25">
        <v>20</v>
      </c>
      <c r="E60" s="6"/>
      <c r="F60" s="6"/>
      <c r="G60" s="2"/>
      <c r="H60" s="2"/>
      <c r="I60" s="2"/>
      <c r="J60" s="2"/>
      <c r="K60" s="2"/>
      <c r="L60" s="2"/>
    </row>
    <row r="61" spans="1:12" ht="29.1" customHeight="1" x14ac:dyDescent="0.25">
      <c r="A61" s="75">
        <f t="shared" si="0"/>
        <v>47</v>
      </c>
      <c r="B61" s="37" t="s">
        <v>331</v>
      </c>
      <c r="C61" s="25" t="s">
        <v>5</v>
      </c>
      <c r="D61" s="25">
        <v>20</v>
      </c>
      <c r="E61" s="6"/>
      <c r="F61" s="6"/>
      <c r="G61" s="2"/>
      <c r="H61" s="2"/>
      <c r="I61" s="2"/>
      <c r="J61" s="2"/>
      <c r="K61" s="2"/>
      <c r="L61" s="2"/>
    </row>
    <row r="62" spans="1:12" ht="27.95" customHeight="1" x14ac:dyDescent="0.25">
      <c r="A62" s="75">
        <f t="shared" si="0"/>
        <v>48</v>
      </c>
      <c r="B62" s="37" t="s">
        <v>332</v>
      </c>
      <c r="C62" s="25" t="s">
        <v>5</v>
      </c>
      <c r="D62" s="25">
        <v>60</v>
      </c>
      <c r="E62" s="6"/>
      <c r="F62" s="6"/>
      <c r="G62" s="2"/>
      <c r="H62" s="2"/>
      <c r="I62" s="2"/>
      <c r="J62" s="2"/>
      <c r="K62" s="2"/>
      <c r="L62" s="2"/>
    </row>
    <row r="63" spans="1:12" ht="26.1" customHeight="1" x14ac:dyDescent="0.25">
      <c r="A63" s="75">
        <f t="shared" si="0"/>
        <v>49</v>
      </c>
      <c r="B63" s="68" t="s">
        <v>151</v>
      </c>
      <c r="C63" s="25" t="s">
        <v>20</v>
      </c>
      <c r="D63" s="25">
        <v>60</v>
      </c>
      <c r="E63" s="6"/>
      <c r="F63" s="6"/>
      <c r="G63" s="2"/>
      <c r="H63" s="2"/>
      <c r="I63" s="2"/>
      <c r="J63" s="2"/>
      <c r="K63" s="2"/>
      <c r="L63" s="2"/>
    </row>
    <row r="64" spans="1:12" ht="26.1" customHeight="1" thickBot="1" x14ac:dyDescent="0.3">
      <c r="A64" s="75">
        <f t="shared" si="0"/>
        <v>50</v>
      </c>
      <c r="B64" s="68" t="s">
        <v>154</v>
      </c>
      <c r="C64" s="25" t="s">
        <v>20</v>
      </c>
      <c r="D64" s="25">
        <v>20</v>
      </c>
      <c r="E64" s="6"/>
      <c r="F64" s="6"/>
      <c r="G64" s="2"/>
      <c r="H64" s="2"/>
      <c r="I64" s="2"/>
      <c r="J64" s="2"/>
      <c r="K64" s="2"/>
      <c r="L64" s="2"/>
    </row>
    <row r="65" spans="1:12" ht="27" customHeight="1" thickTop="1" x14ac:dyDescent="0.25">
      <c r="A65" s="74">
        <v>51</v>
      </c>
      <c r="B65" s="68" t="s">
        <v>152</v>
      </c>
      <c r="C65" s="25" t="s">
        <v>20</v>
      </c>
      <c r="D65" s="25">
        <v>20</v>
      </c>
      <c r="E65" s="6"/>
      <c r="F65" s="6"/>
      <c r="G65" s="2"/>
      <c r="H65" s="2"/>
      <c r="I65" s="2"/>
      <c r="J65" s="2"/>
      <c r="K65" s="2"/>
      <c r="L65" s="2"/>
    </row>
    <row r="66" spans="1:12" ht="27" customHeight="1" x14ac:dyDescent="0.25">
      <c r="A66" s="75">
        <f t="shared" si="0"/>
        <v>52</v>
      </c>
      <c r="B66" s="68" t="s">
        <v>153</v>
      </c>
      <c r="C66" s="25" t="s">
        <v>20</v>
      </c>
      <c r="D66" s="25">
        <v>5</v>
      </c>
      <c r="E66" s="6"/>
      <c r="F66" s="6"/>
      <c r="G66" s="2"/>
      <c r="H66" s="2"/>
      <c r="I66" s="2"/>
      <c r="J66" s="2"/>
      <c r="K66" s="2"/>
      <c r="L66" s="2"/>
    </row>
    <row r="67" spans="1:12" ht="27" customHeight="1" x14ac:dyDescent="0.25">
      <c r="A67" s="75">
        <f t="shared" si="0"/>
        <v>53</v>
      </c>
      <c r="B67" s="26" t="s">
        <v>63</v>
      </c>
      <c r="C67" s="25" t="s">
        <v>5</v>
      </c>
      <c r="D67" s="25">
        <v>15</v>
      </c>
      <c r="E67" s="6"/>
      <c r="F67" s="6"/>
      <c r="G67" s="2"/>
      <c r="H67" s="2"/>
      <c r="I67" s="2"/>
      <c r="J67" s="2"/>
      <c r="K67" s="2"/>
      <c r="L67" s="2"/>
    </row>
    <row r="68" spans="1:12" ht="30" customHeight="1" x14ac:dyDescent="0.25">
      <c r="A68" s="75">
        <f t="shared" si="0"/>
        <v>54</v>
      </c>
      <c r="B68" s="26" t="s">
        <v>64</v>
      </c>
      <c r="C68" s="25" t="s">
        <v>20</v>
      </c>
      <c r="D68" s="25">
        <v>10</v>
      </c>
      <c r="E68" s="6"/>
      <c r="F68" s="6"/>
      <c r="G68" s="2"/>
      <c r="H68" s="2"/>
      <c r="I68" s="2"/>
      <c r="J68" s="2"/>
      <c r="K68" s="2"/>
      <c r="L68" s="2"/>
    </row>
    <row r="69" spans="1:12" ht="27.6" customHeight="1" thickBot="1" x14ac:dyDescent="0.3">
      <c r="A69" s="75">
        <f t="shared" si="0"/>
        <v>55</v>
      </c>
      <c r="B69" s="26" t="s">
        <v>333</v>
      </c>
      <c r="C69" s="25" t="s">
        <v>20</v>
      </c>
      <c r="D69" s="25">
        <v>200</v>
      </c>
      <c r="E69" s="6"/>
      <c r="F69" s="6"/>
      <c r="G69" s="2"/>
      <c r="H69" s="2"/>
      <c r="I69" s="2"/>
      <c r="J69" s="2"/>
      <c r="K69" s="2"/>
      <c r="L69" s="2"/>
    </row>
    <row r="70" spans="1:12" ht="28.5" customHeight="1" thickTop="1" x14ac:dyDescent="0.25">
      <c r="A70" s="74">
        <v>56</v>
      </c>
      <c r="B70" s="26" t="s">
        <v>65</v>
      </c>
      <c r="C70" s="25" t="s">
        <v>20</v>
      </c>
      <c r="D70" s="25">
        <v>900</v>
      </c>
      <c r="E70" s="6"/>
      <c r="F70" s="6"/>
      <c r="G70" s="2"/>
      <c r="H70" s="2"/>
      <c r="I70" s="2"/>
      <c r="J70" s="2"/>
      <c r="K70" s="2"/>
      <c r="L70" s="2"/>
    </row>
    <row r="71" spans="1:12" ht="29.45" customHeight="1" x14ac:dyDescent="0.25">
      <c r="A71" s="75">
        <f t="shared" si="0"/>
        <v>57</v>
      </c>
      <c r="B71" s="37" t="s">
        <v>334</v>
      </c>
      <c r="C71" s="25" t="s">
        <v>20</v>
      </c>
      <c r="D71" s="25">
        <v>200</v>
      </c>
      <c r="E71" s="6"/>
      <c r="F71" s="6"/>
      <c r="G71" s="2"/>
      <c r="H71" s="2"/>
      <c r="I71" s="2"/>
      <c r="J71" s="2"/>
      <c r="K71" s="2"/>
      <c r="L71" s="2"/>
    </row>
    <row r="72" spans="1:12" ht="27.6" customHeight="1" x14ac:dyDescent="0.25">
      <c r="A72" s="75">
        <f t="shared" si="0"/>
        <v>58</v>
      </c>
      <c r="B72" s="37" t="s">
        <v>357</v>
      </c>
      <c r="C72" s="25" t="s">
        <v>20</v>
      </c>
      <c r="D72" s="25">
        <v>100</v>
      </c>
      <c r="E72" s="6"/>
      <c r="F72" s="6"/>
      <c r="G72" s="2"/>
      <c r="H72" s="2"/>
      <c r="I72" s="2"/>
      <c r="J72" s="2"/>
      <c r="K72" s="2"/>
      <c r="L72" s="2"/>
    </row>
    <row r="73" spans="1:12" ht="26.1" customHeight="1" x14ac:dyDescent="0.25">
      <c r="A73" s="75">
        <f t="shared" si="0"/>
        <v>59</v>
      </c>
      <c r="B73" s="37" t="s">
        <v>335</v>
      </c>
      <c r="C73" s="25" t="s">
        <v>20</v>
      </c>
      <c r="D73" s="25">
        <v>100</v>
      </c>
      <c r="E73" s="6"/>
      <c r="F73" s="6"/>
      <c r="G73" s="2"/>
      <c r="H73" s="2"/>
      <c r="I73" s="2"/>
      <c r="J73" s="2"/>
      <c r="K73" s="2"/>
      <c r="L73" s="2"/>
    </row>
    <row r="74" spans="1:12" ht="30.95" customHeight="1" thickBot="1" x14ac:dyDescent="0.3">
      <c r="A74" s="75">
        <f t="shared" si="0"/>
        <v>60</v>
      </c>
      <c r="B74" s="37" t="s">
        <v>336</v>
      </c>
      <c r="C74" s="25" t="s">
        <v>20</v>
      </c>
      <c r="D74" s="25">
        <v>40</v>
      </c>
      <c r="E74" s="6"/>
      <c r="F74" s="6"/>
      <c r="G74" s="2"/>
      <c r="H74" s="2"/>
      <c r="I74" s="2"/>
      <c r="J74" s="2"/>
      <c r="K74" s="2"/>
      <c r="L74" s="2"/>
    </row>
    <row r="75" spans="1:12" ht="26.25" thickTop="1" x14ac:dyDescent="0.25">
      <c r="A75" s="74">
        <v>61</v>
      </c>
      <c r="B75" s="26" t="s">
        <v>358</v>
      </c>
      <c r="C75" s="25" t="s">
        <v>20</v>
      </c>
      <c r="D75" s="25">
        <v>1000</v>
      </c>
      <c r="E75" s="6"/>
      <c r="F75" s="6"/>
      <c r="G75" s="2"/>
      <c r="H75" s="2"/>
      <c r="I75" s="2"/>
      <c r="J75" s="2"/>
      <c r="K75" s="2"/>
      <c r="L75" s="2"/>
    </row>
    <row r="76" spans="1:12" ht="27.6" customHeight="1" x14ac:dyDescent="0.25">
      <c r="A76" s="75">
        <f t="shared" si="0"/>
        <v>62</v>
      </c>
      <c r="B76" s="26" t="s">
        <v>337</v>
      </c>
      <c r="C76" s="95" t="s">
        <v>20</v>
      </c>
      <c r="D76" s="25">
        <v>100</v>
      </c>
      <c r="E76" s="6"/>
      <c r="F76" s="6"/>
      <c r="G76" s="2"/>
      <c r="H76" s="2"/>
      <c r="I76" s="2"/>
      <c r="J76" s="2"/>
      <c r="K76" s="2"/>
      <c r="L76" s="2"/>
    </row>
    <row r="77" spans="1:12" ht="27.6" customHeight="1" x14ac:dyDescent="0.25">
      <c r="A77" s="131" t="s">
        <v>125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</row>
    <row r="79" spans="1:12" s="17" customFormat="1" ht="32.1" customHeight="1" x14ac:dyDescent="0.25">
      <c r="A79"/>
      <c r="B79"/>
      <c r="C79"/>
      <c r="D79"/>
      <c r="E79"/>
      <c r="F79"/>
      <c r="G79"/>
      <c r="H79"/>
      <c r="I79"/>
      <c r="J79"/>
      <c r="K79"/>
      <c r="L79"/>
    </row>
    <row r="80" spans="1:12" x14ac:dyDescent="0.25">
      <c r="B80" s="7" t="s">
        <v>21</v>
      </c>
      <c r="H80" s="1" t="s">
        <v>60</v>
      </c>
    </row>
    <row r="81" spans="1:10" x14ac:dyDescent="0.25">
      <c r="B81" t="s">
        <v>6</v>
      </c>
    </row>
    <row r="82" spans="1:10" ht="14.25" customHeight="1" x14ac:dyDescent="0.25">
      <c r="B82" t="s">
        <v>7</v>
      </c>
    </row>
    <row r="83" spans="1:10" ht="14.25" customHeight="1" x14ac:dyDescent="0.25">
      <c r="A83" t="s">
        <v>26</v>
      </c>
      <c r="B83" s="11"/>
      <c r="C83" s="12"/>
      <c r="D83" s="12"/>
      <c r="H83" s="13"/>
      <c r="I83" s="13"/>
    </row>
    <row r="84" spans="1:10" ht="14.45" customHeight="1" x14ac:dyDescent="0.25">
      <c r="A84" t="s">
        <v>25</v>
      </c>
      <c r="B84" s="11"/>
      <c r="C84" s="12"/>
      <c r="D84" s="12"/>
      <c r="H84" s="13"/>
      <c r="I84" s="13"/>
    </row>
    <row r="86" spans="1:10" ht="15" customHeight="1" x14ac:dyDescent="0.25">
      <c r="B86" t="s">
        <v>9</v>
      </c>
    </row>
    <row r="87" spans="1:10" ht="14.25" customHeight="1" x14ac:dyDescent="0.25">
      <c r="J87" t="s">
        <v>10</v>
      </c>
    </row>
    <row r="88" spans="1:10" ht="13.5" customHeight="1" x14ac:dyDescent="0.25"/>
  </sheetData>
  <mergeCells count="1">
    <mergeCell ref="A77:L77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26277-D638-4758-A558-53DE298BEFF2}">
  <dimension ref="A1:L39"/>
  <sheetViews>
    <sheetView workbookViewId="0">
      <selection activeCell="A10" sqref="A10"/>
    </sheetView>
  </sheetViews>
  <sheetFormatPr defaultRowHeight="15.75" x14ac:dyDescent="0.25"/>
  <cols>
    <col min="2" max="2" width="24.875" customWidth="1"/>
    <col min="5" max="5" width="14.5" customWidth="1"/>
    <col min="6" max="6" width="11.125" customWidth="1"/>
    <col min="7" max="7" width="14.875" customWidth="1"/>
    <col min="9" max="9" width="13.125" customWidth="1"/>
    <col min="10" max="10" width="17.875" customWidth="1"/>
    <col min="12" max="12" width="14.5" customWidth="1"/>
  </cols>
  <sheetData>
    <row r="1" spans="1:12" x14ac:dyDescent="0.25">
      <c r="A1" s="1" t="s">
        <v>22</v>
      </c>
      <c r="H1" t="s">
        <v>15</v>
      </c>
    </row>
    <row r="2" spans="1:12" x14ac:dyDescent="0.25">
      <c r="A2" s="24" t="s">
        <v>33</v>
      </c>
    </row>
    <row r="3" spans="1:12" x14ac:dyDescent="0.25">
      <c r="A3" s="24" t="s">
        <v>34</v>
      </c>
    </row>
    <row r="4" spans="1:12" x14ac:dyDescent="0.25">
      <c r="A4" s="24" t="s">
        <v>29</v>
      </c>
    </row>
    <row r="6" spans="1:12" x14ac:dyDescent="0.25">
      <c r="C6" s="1" t="s">
        <v>16</v>
      </c>
      <c r="D6" s="1"/>
    </row>
    <row r="8" spans="1:12" x14ac:dyDescent="0.25">
      <c r="A8" t="s">
        <v>17</v>
      </c>
    </row>
    <row r="10" spans="1:12" x14ac:dyDescent="0.25">
      <c r="A10" s="1" t="s">
        <v>339</v>
      </c>
    </row>
    <row r="12" spans="1:12" ht="47.25" x14ac:dyDescent="0.25">
      <c r="A12" s="58" t="s">
        <v>0</v>
      </c>
      <c r="B12" s="59" t="s">
        <v>1</v>
      </c>
      <c r="C12" s="59" t="s">
        <v>2</v>
      </c>
      <c r="D12" s="58" t="s">
        <v>3</v>
      </c>
      <c r="E12" s="58" t="s">
        <v>23</v>
      </c>
      <c r="F12" s="58" t="s">
        <v>24</v>
      </c>
      <c r="G12" s="58" t="s">
        <v>4</v>
      </c>
      <c r="H12" s="58" t="s">
        <v>12</v>
      </c>
      <c r="I12" s="58" t="s">
        <v>13</v>
      </c>
      <c r="J12" s="59" t="s">
        <v>14</v>
      </c>
      <c r="K12" s="58" t="s">
        <v>18</v>
      </c>
      <c r="L12" s="58" t="s">
        <v>19</v>
      </c>
    </row>
    <row r="13" spans="1:12" ht="26.1" customHeight="1" x14ac:dyDescent="0.25">
      <c r="A13" s="101">
        <v>1</v>
      </c>
      <c r="B13" s="68" t="s">
        <v>340</v>
      </c>
      <c r="C13" s="99" t="s">
        <v>20</v>
      </c>
      <c r="D13" s="104">
        <v>100</v>
      </c>
      <c r="E13" s="82"/>
      <c r="F13" s="82"/>
      <c r="G13" s="82"/>
      <c r="H13" s="82"/>
      <c r="I13" s="82"/>
      <c r="J13" s="83"/>
      <c r="K13" s="82"/>
      <c r="L13" s="82"/>
    </row>
    <row r="14" spans="1:12" ht="27" customHeight="1" x14ac:dyDescent="0.25">
      <c r="A14" s="101">
        <v>2</v>
      </c>
      <c r="B14" s="68" t="s">
        <v>341</v>
      </c>
      <c r="C14" s="99" t="s">
        <v>20</v>
      </c>
      <c r="D14" s="104">
        <v>100</v>
      </c>
      <c r="E14" s="82"/>
      <c r="F14" s="82"/>
      <c r="G14" s="82"/>
      <c r="H14" s="82"/>
      <c r="I14" s="82"/>
      <c r="J14" s="83"/>
      <c r="K14" s="82"/>
      <c r="L14" s="82"/>
    </row>
    <row r="15" spans="1:12" ht="26.1" customHeight="1" x14ac:dyDescent="0.25">
      <c r="A15" s="102">
        <v>3</v>
      </c>
      <c r="B15" s="85" t="s">
        <v>342</v>
      </c>
      <c r="C15" s="99" t="s">
        <v>20</v>
      </c>
      <c r="D15" s="25">
        <v>20</v>
      </c>
      <c r="E15" s="82"/>
      <c r="F15" s="82"/>
      <c r="G15" s="82"/>
      <c r="H15" s="82"/>
      <c r="I15" s="82"/>
      <c r="J15" s="83"/>
      <c r="K15" s="82"/>
      <c r="L15" s="82"/>
    </row>
    <row r="16" spans="1:12" ht="26.45" customHeight="1" x14ac:dyDescent="0.25">
      <c r="A16" s="101">
        <v>4</v>
      </c>
      <c r="B16" s="86" t="s">
        <v>343</v>
      </c>
      <c r="C16" s="99" t="s">
        <v>20</v>
      </c>
      <c r="D16" s="25">
        <v>50</v>
      </c>
      <c r="E16" s="82"/>
      <c r="F16" s="82"/>
      <c r="G16" s="82"/>
      <c r="H16" s="82"/>
      <c r="I16" s="82"/>
      <c r="J16" s="83"/>
      <c r="K16" s="82"/>
      <c r="L16" s="82"/>
    </row>
    <row r="17" spans="1:12" ht="24.6" customHeight="1" x14ac:dyDescent="0.25">
      <c r="A17" s="101">
        <v>5</v>
      </c>
      <c r="B17" s="86" t="s">
        <v>344</v>
      </c>
      <c r="C17" s="99" t="s">
        <v>20</v>
      </c>
      <c r="D17" s="25">
        <v>60</v>
      </c>
      <c r="E17" s="82"/>
      <c r="F17" s="82"/>
      <c r="G17" s="82"/>
      <c r="H17" s="82"/>
      <c r="I17" s="82"/>
      <c r="J17" s="83"/>
      <c r="K17" s="82"/>
      <c r="L17" s="82"/>
    </row>
    <row r="18" spans="1:12" ht="24" customHeight="1" x14ac:dyDescent="0.25">
      <c r="A18" s="101">
        <v>6</v>
      </c>
      <c r="B18" s="87" t="s">
        <v>345</v>
      </c>
      <c r="C18" s="99" t="s">
        <v>20</v>
      </c>
      <c r="D18" s="25">
        <v>50</v>
      </c>
      <c r="E18" s="82"/>
      <c r="F18" s="82"/>
      <c r="G18" s="82"/>
      <c r="H18" s="82"/>
      <c r="I18" s="82"/>
      <c r="J18" s="83"/>
      <c r="K18" s="82"/>
      <c r="L18" s="82"/>
    </row>
    <row r="19" spans="1:12" ht="24.6" customHeight="1" x14ac:dyDescent="0.25">
      <c r="A19" s="101">
        <v>7</v>
      </c>
      <c r="B19" s="87" t="s">
        <v>346</v>
      </c>
      <c r="C19" s="99" t="s">
        <v>20</v>
      </c>
      <c r="D19" s="25">
        <v>10</v>
      </c>
      <c r="E19" s="82"/>
      <c r="F19" s="82"/>
      <c r="G19" s="82"/>
      <c r="H19" s="82"/>
      <c r="I19" s="82"/>
      <c r="J19" s="83"/>
      <c r="K19" s="82"/>
      <c r="L19" s="82"/>
    </row>
    <row r="20" spans="1:12" ht="24.6" customHeight="1" x14ac:dyDescent="0.25">
      <c r="A20" s="103">
        <v>8</v>
      </c>
      <c r="B20" s="88" t="s">
        <v>347</v>
      </c>
      <c r="C20" s="99" t="s">
        <v>20</v>
      </c>
      <c r="D20" s="25">
        <v>30</v>
      </c>
      <c r="E20" s="82"/>
      <c r="F20" s="82"/>
      <c r="G20" s="82"/>
      <c r="H20" s="82"/>
      <c r="I20" s="82"/>
      <c r="J20" s="83"/>
      <c r="K20" s="82"/>
      <c r="L20" s="82"/>
    </row>
    <row r="21" spans="1:12" ht="33" customHeight="1" x14ac:dyDescent="0.25">
      <c r="A21" s="101">
        <v>9</v>
      </c>
      <c r="B21" s="87" t="s">
        <v>348</v>
      </c>
      <c r="C21" s="99" t="s">
        <v>20</v>
      </c>
      <c r="D21" s="25">
        <v>50</v>
      </c>
      <c r="E21" s="82"/>
      <c r="F21" s="82"/>
      <c r="G21" s="82"/>
      <c r="H21" s="82"/>
      <c r="I21" s="82"/>
      <c r="J21" s="83"/>
      <c r="K21" s="82"/>
      <c r="L21" s="82"/>
    </row>
    <row r="22" spans="1:12" ht="24.6" customHeight="1" x14ac:dyDescent="0.25">
      <c r="A22" s="101">
        <v>10</v>
      </c>
      <c r="B22" s="87" t="s">
        <v>349</v>
      </c>
      <c r="C22" s="99" t="s">
        <v>20</v>
      </c>
      <c r="D22" s="25">
        <v>5</v>
      </c>
      <c r="E22" s="82"/>
      <c r="F22" s="82"/>
      <c r="G22" s="82"/>
      <c r="H22" s="82"/>
      <c r="I22" s="82"/>
      <c r="J22" s="83"/>
      <c r="K22" s="82"/>
      <c r="L22" s="82"/>
    </row>
    <row r="23" spans="1:12" ht="24.6" customHeight="1" x14ac:dyDescent="0.25">
      <c r="A23" s="101">
        <v>11</v>
      </c>
      <c r="B23" s="87" t="s">
        <v>350</v>
      </c>
      <c r="C23" s="99" t="s">
        <v>20</v>
      </c>
      <c r="D23" s="25">
        <v>20</v>
      </c>
      <c r="E23" s="82"/>
      <c r="F23" s="82"/>
      <c r="G23" s="82"/>
      <c r="H23" s="82"/>
      <c r="I23" s="82"/>
      <c r="J23" s="83"/>
      <c r="K23" s="82"/>
      <c r="L23" s="82"/>
    </row>
    <row r="24" spans="1:12" ht="25.5" customHeight="1" x14ac:dyDescent="0.25">
      <c r="A24" s="101">
        <v>12</v>
      </c>
      <c r="B24" s="87" t="s">
        <v>353</v>
      </c>
      <c r="C24" s="99" t="s">
        <v>20</v>
      </c>
      <c r="D24" s="25">
        <v>8</v>
      </c>
      <c r="E24" s="82"/>
      <c r="F24" s="82"/>
      <c r="G24" s="82"/>
      <c r="H24" s="82"/>
      <c r="I24" s="82"/>
      <c r="J24" s="83"/>
      <c r="K24" s="82"/>
      <c r="L24" s="82"/>
    </row>
    <row r="25" spans="1:12" ht="25.5" customHeight="1" x14ac:dyDescent="0.25">
      <c r="A25" s="101">
        <v>13</v>
      </c>
      <c r="B25" s="87" t="s">
        <v>354</v>
      </c>
      <c r="C25" s="99" t="s">
        <v>20</v>
      </c>
      <c r="D25" s="25">
        <v>8</v>
      </c>
      <c r="E25" s="82"/>
      <c r="F25" s="82"/>
      <c r="G25" s="82"/>
      <c r="H25" s="82"/>
      <c r="I25" s="82"/>
      <c r="J25" s="83"/>
      <c r="K25" s="82"/>
      <c r="L25" s="82"/>
    </row>
    <row r="26" spans="1:12" ht="25.5" customHeight="1" x14ac:dyDescent="0.25">
      <c r="A26" s="101">
        <v>14</v>
      </c>
      <c r="B26" s="87" t="s">
        <v>352</v>
      </c>
      <c r="C26" s="99" t="s">
        <v>20</v>
      </c>
      <c r="D26" s="25">
        <v>5</v>
      </c>
      <c r="E26" s="82"/>
      <c r="F26" s="82"/>
      <c r="G26" s="82"/>
      <c r="H26" s="82"/>
      <c r="I26" s="82"/>
      <c r="J26" s="83"/>
      <c r="K26" s="82"/>
      <c r="L26" s="82"/>
    </row>
    <row r="27" spans="1:12" ht="25.5" customHeight="1" x14ac:dyDescent="0.25">
      <c r="A27" s="101">
        <v>15</v>
      </c>
      <c r="B27" s="87" t="s">
        <v>355</v>
      </c>
      <c r="C27" s="99" t="s">
        <v>20</v>
      </c>
      <c r="D27" s="25">
        <v>50</v>
      </c>
      <c r="E27" s="82"/>
      <c r="F27" s="82"/>
      <c r="G27" s="82"/>
      <c r="H27" s="82"/>
      <c r="I27" s="82"/>
      <c r="J27" s="83"/>
      <c r="K27" s="82"/>
      <c r="L27" s="82"/>
    </row>
    <row r="28" spans="1:12" ht="25.5" customHeight="1" x14ac:dyDescent="0.25">
      <c r="A28" s="103">
        <v>16</v>
      </c>
      <c r="B28" s="88" t="s">
        <v>351</v>
      </c>
      <c r="C28" s="99" t="s">
        <v>20</v>
      </c>
      <c r="D28" s="25">
        <v>5</v>
      </c>
      <c r="E28" s="2"/>
      <c r="F28" s="2"/>
      <c r="G28" s="2"/>
      <c r="H28" s="2"/>
      <c r="I28" s="2"/>
      <c r="J28" s="2"/>
      <c r="K28" s="2"/>
      <c r="L28" s="2"/>
    </row>
    <row r="29" spans="1:12" ht="25.5" customHeight="1" x14ac:dyDescent="0.25">
      <c r="A29" s="131" t="s">
        <v>125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</row>
    <row r="32" spans="1:12" x14ac:dyDescent="0.25">
      <c r="B32" s="7" t="s">
        <v>21</v>
      </c>
      <c r="H32" s="1" t="s">
        <v>60</v>
      </c>
    </row>
    <row r="33" spans="1:10" x14ac:dyDescent="0.25">
      <c r="B33" t="s">
        <v>6</v>
      </c>
    </row>
    <row r="34" spans="1:10" x14ac:dyDescent="0.25">
      <c r="B34" t="s">
        <v>7</v>
      </c>
    </row>
    <row r="35" spans="1:10" x14ac:dyDescent="0.25">
      <c r="A35" t="s">
        <v>26</v>
      </c>
      <c r="B35" s="11"/>
      <c r="C35" s="12"/>
      <c r="D35" s="12"/>
      <c r="H35" s="13"/>
      <c r="I35" s="13"/>
    </row>
    <row r="36" spans="1:10" x14ac:dyDescent="0.25">
      <c r="A36" t="s">
        <v>25</v>
      </c>
      <c r="B36" s="11"/>
      <c r="C36" s="12"/>
      <c r="D36" s="12"/>
      <c r="H36" s="13"/>
      <c r="I36" s="13"/>
    </row>
    <row r="38" spans="1:10" x14ac:dyDescent="0.25">
      <c r="B38" t="s">
        <v>9</v>
      </c>
    </row>
    <row r="39" spans="1:10" x14ac:dyDescent="0.25">
      <c r="J39" t="s">
        <v>10</v>
      </c>
    </row>
  </sheetData>
  <mergeCells count="1">
    <mergeCell ref="A29:L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0"/>
  <sheetViews>
    <sheetView workbookViewId="0">
      <selection activeCell="B11" sqref="B11"/>
    </sheetView>
  </sheetViews>
  <sheetFormatPr defaultColWidth="11" defaultRowHeight="15.75" x14ac:dyDescent="0.25"/>
  <cols>
    <col min="1" max="1" width="5.625" customWidth="1"/>
    <col min="2" max="2" width="35.5" customWidth="1"/>
    <col min="4" max="5" width="11.875" customWidth="1"/>
    <col min="6" max="8" width="14" customWidth="1"/>
    <col min="9" max="9" width="20.375" customWidth="1"/>
  </cols>
  <sheetData>
    <row r="1" spans="1:9" x14ac:dyDescent="0.25">
      <c r="B1" s="1" t="s">
        <v>22</v>
      </c>
      <c r="I1" t="s">
        <v>15</v>
      </c>
    </row>
    <row r="2" spans="1:9" x14ac:dyDescent="0.25">
      <c r="B2" s="24" t="s">
        <v>33</v>
      </c>
    </row>
    <row r="3" spans="1:9" x14ac:dyDescent="0.25">
      <c r="B3" s="24" t="s">
        <v>34</v>
      </c>
    </row>
    <row r="4" spans="1:9" x14ac:dyDescent="0.25">
      <c r="B4" s="24" t="s">
        <v>29</v>
      </c>
    </row>
    <row r="6" spans="1:9" x14ac:dyDescent="0.25">
      <c r="D6" s="1" t="s">
        <v>16</v>
      </c>
      <c r="E6" s="1"/>
    </row>
    <row r="8" spans="1:9" x14ac:dyDescent="0.25">
      <c r="B8" t="s">
        <v>17</v>
      </c>
    </row>
    <row r="10" spans="1:9" x14ac:dyDescent="0.25">
      <c r="B10" s="1" t="s">
        <v>368</v>
      </c>
    </row>
    <row r="12" spans="1:9" ht="42.95" customHeight="1" thickBot="1" x14ac:dyDescent="0.3">
      <c r="A12" s="4" t="s">
        <v>0</v>
      </c>
      <c r="B12" s="5" t="s">
        <v>1</v>
      </c>
      <c r="C12" s="5" t="s">
        <v>2</v>
      </c>
      <c r="D12" s="4" t="s">
        <v>3</v>
      </c>
      <c r="E12" s="4" t="s">
        <v>24</v>
      </c>
      <c r="F12" s="4" t="s">
        <v>4</v>
      </c>
      <c r="G12" s="4" t="s">
        <v>12</v>
      </c>
      <c r="H12" s="4" t="s">
        <v>13</v>
      </c>
      <c r="I12" s="5" t="s">
        <v>14</v>
      </c>
    </row>
    <row r="13" spans="1:9" ht="27" customHeight="1" thickTop="1" x14ac:dyDescent="0.25">
      <c r="A13" s="89">
        <v>1</v>
      </c>
      <c r="B13" s="38" t="s">
        <v>282</v>
      </c>
      <c r="C13" s="94" t="s">
        <v>5</v>
      </c>
      <c r="D13" s="40">
        <v>100</v>
      </c>
      <c r="E13" s="10"/>
      <c r="F13" s="3"/>
      <c r="G13" s="3"/>
      <c r="H13" s="3"/>
      <c r="I13" s="3"/>
    </row>
    <row r="14" spans="1:9" ht="26.1" customHeight="1" x14ac:dyDescent="0.25">
      <c r="A14" s="90">
        <f>A13+1</f>
        <v>2</v>
      </c>
      <c r="B14" s="26" t="s">
        <v>283</v>
      </c>
      <c r="C14" s="95" t="s">
        <v>5</v>
      </c>
      <c r="D14" s="25">
        <v>350</v>
      </c>
      <c r="E14" s="8"/>
      <c r="F14" s="2"/>
      <c r="G14" s="2"/>
      <c r="H14" s="2"/>
      <c r="I14" s="2"/>
    </row>
    <row r="15" spans="1:9" ht="39" customHeight="1" x14ac:dyDescent="0.25">
      <c r="A15" s="90">
        <f t="shared" ref="A15:A48" si="0">A14+1</f>
        <v>3</v>
      </c>
      <c r="B15" s="26" t="s">
        <v>284</v>
      </c>
      <c r="C15" s="95" t="s">
        <v>5</v>
      </c>
      <c r="D15" s="25">
        <v>130</v>
      </c>
      <c r="E15" s="8"/>
      <c r="F15" s="2"/>
      <c r="G15" s="2"/>
      <c r="H15" s="2"/>
      <c r="I15" s="2"/>
    </row>
    <row r="16" spans="1:9" ht="39" customHeight="1" x14ac:dyDescent="0.25">
      <c r="A16" s="90">
        <v>4</v>
      </c>
      <c r="B16" s="26" t="s">
        <v>176</v>
      </c>
      <c r="C16" s="95" t="s">
        <v>5</v>
      </c>
      <c r="D16" s="25">
        <v>20</v>
      </c>
      <c r="E16" s="8"/>
      <c r="F16" s="2"/>
      <c r="G16" s="2"/>
      <c r="H16" s="2"/>
      <c r="I16" s="2"/>
    </row>
    <row r="17" spans="1:9" ht="26.1" customHeight="1" x14ac:dyDescent="0.25">
      <c r="A17" s="90">
        <v>5</v>
      </c>
      <c r="B17" s="26" t="s">
        <v>285</v>
      </c>
      <c r="C17" s="95" t="s">
        <v>5</v>
      </c>
      <c r="D17" s="25">
        <v>50</v>
      </c>
      <c r="E17" s="14"/>
      <c r="F17" s="2"/>
      <c r="G17" s="2"/>
      <c r="H17" s="2"/>
      <c r="I17" s="2"/>
    </row>
    <row r="18" spans="1:9" ht="26.1" customHeight="1" x14ac:dyDescent="0.25">
      <c r="A18" s="90">
        <f t="shared" si="0"/>
        <v>6</v>
      </c>
      <c r="B18" s="26" t="s">
        <v>286</v>
      </c>
      <c r="C18" s="95" t="s">
        <v>5</v>
      </c>
      <c r="D18" s="25">
        <v>30</v>
      </c>
      <c r="E18" s="8"/>
      <c r="F18" s="2"/>
      <c r="G18" s="2"/>
      <c r="H18" s="2"/>
      <c r="I18" s="2"/>
    </row>
    <row r="19" spans="1:9" ht="26.1" customHeight="1" x14ac:dyDescent="0.25">
      <c r="A19" s="90">
        <v>7</v>
      </c>
      <c r="B19" s="26" t="s">
        <v>173</v>
      </c>
      <c r="C19" s="95" t="s">
        <v>5</v>
      </c>
      <c r="D19" s="25">
        <v>600</v>
      </c>
      <c r="E19" s="8"/>
      <c r="F19" s="2"/>
      <c r="G19" s="2"/>
      <c r="H19" s="2"/>
      <c r="I19" s="2"/>
    </row>
    <row r="20" spans="1:9" ht="26.1" customHeight="1" x14ac:dyDescent="0.25">
      <c r="A20" s="90">
        <v>8</v>
      </c>
      <c r="B20" s="26" t="s">
        <v>174</v>
      </c>
      <c r="C20" s="95" t="s">
        <v>5</v>
      </c>
      <c r="D20" s="25">
        <v>40</v>
      </c>
      <c r="E20" s="8"/>
      <c r="F20" s="2"/>
      <c r="G20" s="2"/>
      <c r="H20" s="2"/>
      <c r="I20" s="2"/>
    </row>
    <row r="21" spans="1:9" ht="26.1" customHeight="1" x14ac:dyDescent="0.25">
      <c r="A21" s="90">
        <v>9</v>
      </c>
      <c r="B21" s="26" t="s">
        <v>287</v>
      </c>
      <c r="C21" s="95" t="s">
        <v>5</v>
      </c>
      <c r="D21" s="25">
        <v>240</v>
      </c>
      <c r="E21" s="8"/>
      <c r="F21" s="2"/>
      <c r="G21" s="2"/>
      <c r="H21" s="2"/>
      <c r="I21" s="2"/>
    </row>
    <row r="22" spans="1:9" ht="26.1" customHeight="1" x14ac:dyDescent="0.25">
      <c r="A22" s="90">
        <f t="shared" si="0"/>
        <v>10</v>
      </c>
      <c r="B22" s="26" t="s">
        <v>288</v>
      </c>
      <c r="C22" s="95" t="s">
        <v>5</v>
      </c>
      <c r="D22" s="25">
        <v>40</v>
      </c>
      <c r="E22" s="8"/>
      <c r="F22" s="2"/>
      <c r="G22" s="2"/>
      <c r="H22" s="2"/>
      <c r="I22" s="2"/>
    </row>
    <row r="23" spans="1:9" ht="26.1" customHeight="1" x14ac:dyDescent="0.25">
      <c r="A23" s="90">
        <f t="shared" si="0"/>
        <v>11</v>
      </c>
      <c r="B23" s="26" t="s">
        <v>289</v>
      </c>
      <c r="C23" s="95" t="s">
        <v>5</v>
      </c>
      <c r="D23" s="25">
        <v>80</v>
      </c>
      <c r="E23" s="8"/>
      <c r="F23" s="2"/>
      <c r="G23" s="2"/>
      <c r="H23" s="2"/>
      <c r="I23" s="2"/>
    </row>
    <row r="24" spans="1:9" ht="24.6" customHeight="1" x14ac:dyDescent="0.25">
      <c r="A24" s="90">
        <v>12</v>
      </c>
      <c r="B24" s="26" t="s">
        <v>168</v>
      </c>
      <c r="C24" s="95" t="s">
        <v>5</v>
      </c>
      <c r="D24" s="25">
        <v>30</v>
      </c>
      <c r="E24" s="8"/>
      <c r="F24" s="2"/>
      <c r="G24" s="2"/>
      <c r="H24" s="2"/>
      <c r="I24" s="2"/>
    </row>
    <row r="25" spans="1:9" ht="24.6" customHeight="1" x14ac:dyDescent="0.25">
      <c r="A25" s="90">
        <v>13</v>
      </c>
      <c r="B25" s="26" t="s">
        <v>169</v>
      </c>
      <c r="C25" s="95" t="s">
        <v>5</v>
      </c>
      <c r="D25" s="25">
        <v>60</v>
      </c>
      <c r="E25" s="8"/>
      <c r="F25" s="2"/>
      <c r="G25" s="2"/>
      <c r="H25" s="2"/>
      <c r="I25" s="2"/>
    </row>
    <row r="26" spans="1:9" ht="26.1" customHeight="1" x14ac:dyDescent="0.25">
      <c r="A26" s="90">
        <v>14</v>
      </c>
      <c r="B26" s="26" t="s">
        <v>290</v>
      </c>
      <c r="C26" s="95" t="s">
        <v>5</v>
      </c>
      <c r="D26" s="25">
        <v>300</v>
      </c>
      <c r="E26" s="8"/>
      <c r="F26" s="2"/>
      <c r="G26" s="2"/>
      <c r="H26" s="2"/>
      <c r="I26" s="2"/>
    </row>
    <row r="27" spans="1:9" ht="26.1" customHeight="1" x14ac:dyDescent="0.25">
      <c r="A27" s="90">
        <f t="shared" si="0"/>
        <v>15</v>
      </c>
      <c r="B27" s="26" t="s">
        <v>291</v>
      </c>
      <c r="C27" s="95" t="s">
        <v>5</v>
      </c>
      <c r="D27" s="25">
        <v>70</v>
      </c>
      <c r="E27" s="8"/>
      <c r="F27" s="2"/>
      <c r="G27" s="2"/>
      <c r="H27" s="2"/>
      <c r="I27" s="2"/>
    </row>
    <row r="28" spans="1:9" ht="26.1" customHeight="1" x14ac:dyDescent="0.25">
      <c r="A28" s="90">
        <v>16</v>
      </c>
      <c r="B28" s="26" t="s">
        <v>292</v>
      </c>
      <c r="C28" s="95" t="s">
        <v>5</v>
      </c>
      <c r="D28" s="25">
        <v>40</v>
      </c>
      <c r="E28" s="8"/>
      <c r="F28" s="2"/>
      <c r="G28" s="2"/>
      <c r="H28" s="2"/>
      <c r="I28" s="2"/>
    </row>
    <row r="29" spans="1:9" ht="26.1" customHeight="1" x14ac:dyDescent="0.25">
      <c r="A29" s="90">
        <v>17</v>
      </c>
      <c r="B29" s="26" t="s">
        <v>293</v>
      </c>
      <c r="C29" s="95" t="s">
        <v>5</v>
      </c>
      <c r="D29" s="25">
        <v>30</v>
      </c>
      <c r="E29" s="8"/>
      <c r="F29" s="2"/>
      <c r="G29" s="2"/>
      <c r="H29" s="2"/>
      <c r="I29" s="2"/>
    </row>
    <row r="30" spans="1:9" ht="26.1" customHeight="1" x14ac:dyDescent="0.25">
      <c r="A30" s="90">
        <v>18</v>
      </c>
      <c r="B30" s="26" t="s">
        <v>294</v>
      </c>
      <c r="C30" s="95" t="s">
        <v>5</v>
      </c>
      <c r="D30" s="25">
        <v>120</v>
      </c>
      <c r="E30" s="8"/>
      <c r="F30" s="2"/>
      <c r="G30" s="2"/>
      <c r="H30" s="2"/>
      <c r="I30" s="2"/>
    </row>
    <row r="31" spans="1:9" ht="26.1" customHeight="1" x14ac:dyDescent="0.25">
      <c r="A31" s="90">
        <v>19</v>
      </c>
      <c r="B31" s="26" t="s">
        <v>175</v>
      </c>
      <c r="C31" s="95" t="s">
        <v>5</v>
      </c>
      <c r="D31" s="25">
        <v>50</v>
      </c>
      <c r="E31" s="8"/>
      <c r="F31" s="2"/>
      <c r="G31" s="2"/>
      <c r="H31" s="2"/>
      <c r="I31" s="2"/>
    </row>
    <row r="32" spans="1:9" ht="26.1" customHeight="1" x14ac:dyDescent="0.25">
      <c r="A32" s="90">
        <v>20</v>
      </c>
      <c r="B32" s="26" t="s">
        <v>295</v>
      </c>
      <c r="C32" s="95" t="s">
        <v>5</v>
      </c>
      <c r="D32" s="25">
        <v>40</v>
      </c>
      <c r="E32" s="8"/>
      <c r="F32" s="2"/>
      <c r="G32" s="2"/>
      <c r="H32" s="2"/>
      <c r="I32" s="2"/>
    </row>
    <row r="33" spans="1:9" ht="26.1" customHeight="1" x14ac:dyDescent="0.25">
      <c r="A33" s="90">
        <f t="shared" si="0"/>
        <v>21</v>
      </c>
      <c r="B33" s="26" t="s">
        <v>296</v>
      </c>
      <c r="C33" s="95" t="s">
        <v>5</v>
      </c>
      <c r="D33" s="25">
        <v>500</v>
      </c>
      <c r="E33" s="8"/>
      <c r="F33" s="2"/>
      <c r="G33" s="2"/>
      <c r="H33" s="2"/>
      <c r="I33" s="2"/>
    </row>
    <row r="34" spans="1:9" ht="26.1" customHeight="1" x14ac:dyDescent="0.25">
      <c r="A34" s="90">
        <f t="shared" si="0"/>
        <v>22</v>
      </c>
      <c r="B34" s="26" t="s">
        <v>297</v>
      </c>
      <c r="C34" s="95" t="s">
        <v>5</v>
      </c>
      <c r="D34" s="25">
        <v>30</v>
      </c>
      <c r="E34" s="8"/>
      <c r="F34" s="2"/>
      <c r="G34" s="2"/>
      <c r="H34" s="2"/>
      <c r="I34" s="2"/>
    </row>
    <row r="35" spans="1:9" ht="26.1" customHeight="1" x14ac:dyDescent="0.25">
      <c r="A35" s="90">
        <f t="shared" si="0"/>
        <v>23</v>
      </c>
      <c r="B35" s="26" t="s">
        <v>298</v>
      </c>
      <c r="C35" s="95" t="s">
        <v>5</v>
      </c>
      <c r="D35" s="25">
        <v>20</v>
      </c>
      <c r="E35" s="8"/>
      <c r="F35" s="2"/>
      <c r="G35" s="2"/>
      <c r="H35" s="2"/>
      <c r="I35" s="2"/>
    </row>
    <row r="36" spans="1:9" ht="26.1" customHeight="1" x14ac:dyDescent="0.25">
      <c r="A36" s="90">
        <f t="shared" si="0"/>
        <v>24</v>
      </c>
      <c r="B36" s="26" t="s">
        <v>299</v>
      </c>
      <c r="C36" s="95" t="s">
        <v>5</v>
      </c>
      <c r="D36" s="25">
        <v>800</v>
      </c>
      <c r="E36" s="8"/>
      <c r="F36" s="2"/>
      <c r="G36" s="2"/>
      <c r="H36" s="2"/>
      <c r="I36" s="2"/>
    </row>
    <row r="37" spans="1:9" ht="26.1" customHeight="1" x14ac:dyDescent="0.25">
      <c r="A37" s="90">
        <f t="shared" si="0"/>
        <v>25</v>
      </c>
      <c r="B37" s="26" t="s">
        <v>300</v>
      </c>
      <c r="C37" s="95" t="s">
        <v>5</v>
      </c>
      <c r="D37" s="25">
        <v>1500</v>
      </c>
      <c r="E37" s="8"/>
      <c r="F37" s="2"/>
      <c r="G37" s="2"/>
      <c r="H37" s="2"/>
      <c r="I37" s="2"/>
    </row>
    <row r="38" spans="1:9" ht="26.1" customHeight="1" x14ac:dyDescent="0.25">
      <c r="A38" s="91">
        <v>26</v>
      </c>
      <c r="B38" s="79" t="s">
        <v>161</v>
      </c>
      <c r="C38" s="91" t="s">
        <v>5</v>
      </c>
      <c r="D38" s="91">
        <v>300</v>
      </c>
      <c r="E38" s="77"/>
      <c r="F38" s="77"/>
      <c r="G38" s="77"/>
      <c r="H38" s="77"/>
      <c r="I38" s="77"/>
    </row>
    <row r="39" spans="1:9" ht="26.1" customHeight="1" x14ac:dyDescent="0.25">
      <c r="A39" s="91">
        <v>27</v>
      </c>
      <c r="B39" s="79" t="s">
        <v>162</v>
      </c>
      <c r="C39" s="91" t="s">
        <v>5</v>
      </c>
      <c r="D39" s="91">
        <v>300</v>
      </c>
      <c r="E39" s="77"/>
      <c r="F39" s="77"/>
      <c r="G39" s="77"/>
      <c r="H39" s="77"/>
      <c r="I39" s="77"/>
    </row>
    <row r="40" spans="1:9" ht="26.1" customHeight="1" x14ac:dyDescent="0.25">
      <c r="A40" s="92">
        <v>28</v>
      </c>
      <c r="B40" s="79" t="s">
        <v>301</v>
      </c>
      <c r="C40" s="92" t="s">
        <v>5</v>
      </c>
      <c r="D40" s="91">
        <v>20</v>
      </c>
      <c r="E40" s="78"/>
      <c r="F40" s="77"/>
      <c r="G40" s="77"/>
      <c r="H40" s="77"/>
      <c r="I40" s="77"/>
    </row>
    <row r="41" spans="1:9" ht="26.1" customHeight="1" x14ac:dyDescent="0.25">
      <c r="A41" s="92">
        <v>29</v>
      </c>
      <c r="B41" s="79" t="s">
        <v>163</v>
      </c>
      <c r="C41" s="92" t="s">
        <v>5</v>
      </c>
      <c r="D41" s="91">
        <v>400</v>
      </c>
      <c r="E41" s="78"/>
      <c r="F41" s="77"/>
      <c r="G41" s="77"/>
      <c r="H41" s="77"/>
      <c r="I41" s="77"/>
    </row>
    <row r="42" spans="1:9" ht="26.1" customHeight="1" x14ac:dyDescent="0.25">
      <c r="A42" s="92">
        <v>30</v>
      </c>
      <c r="B42" s="79" t="s">
        <v>164</v>
      </c>
      <c r="C42" s="92" t="s">
        <v>5</v>
      </c>
      <c r="D42" s="91">
        <v>250</v>
      </c>
      <c r="E42" s="78"/>
      <c r="F42" s="77"/>
      <c r="G42" s="77"/>
      <c r="H42" s="77"/>
      <c r="I42" s="77"/>
    </row>
    <row r="43" spans="1:9" ht="26.1" customHeight="1" x14ac:dyDescent="0.25">
      <c r="A43" s="92">
        <v>31</v>
      </c>
      <c r="B43" s="79" t="s">
        <v>165</v>
      </c>
      <c r="C43" s="92" t="s">
        <v>5</v>
      </c>
      <c r="D43" s="91">
        <v>700</v>
      </c>
      <c r="E43" s="78"/>
      <c r="F43" s="77"/>
      <c r="G43" s="77"/>
      <c r="H43" s="77"/>
      <c r="I43" s="77"/>
    </row>
    <row r="44" spans="1:9" ht="26.1" customHeight="1" x14ac:dyDescent="0.25">
      <c r="A44" s="92">
        <v>32</v>
      </c>
      <c r="B44" s="79" t="s">
        <v>166</v>
      </c>
      <c r="C44" s="92" t="s">
        <v>5</v>
      </c>
      <c r="D44" s="91">
        <v>450</v>
      </c>
      <c r="E44" s="78"/>
      <c r="F44" s="77"/>
      <c r="G44" s="77"/>
      <c r="H44" s="77"/>
      <c r="I44" s="77"/>
    </row>
    <row r="45" spans="1:9" ht="26.1" customHeight="1" x14ac:dyDescent="0.25">
      <c r="A45" s="92">
        <v>33</v>
      </c>
      <c r="B45" s="79" t="s">
        <v>167</v>
      </c>
      <c r="C45" s="92" t="s">
        <v>5</v>
      </c>
      <c r="D45" s="91">
        <v>450</v>
      </c>
      <c r="E45" s="78"/>
      <c r="F45" s="77"/>
      <c r="G45" s="77"/>
      <c r="H45" s="77"/>
      <c r="I45" s="77"/>
    </row>
    <row r="46" spans="1:9" ht="26.1" customHeight="1" x14ac:dyDescent="0.25">
      <c r="A46" s="90">
        <v>34</v>
      </c>
      <c r="B46" s="26" t="s">
        <v>302</v>
      </c>
      <c r="C46" s="95" t="s">
        <v>5</v>
      </c>
      <c r="D46" s="25">
        <v>250</v>
      </c>
      <c r="E46" s="8"/>
      <c r="F46" s="2"/>
      <c r="G46" s="2"/>
      <c r="H46" s="2"/>
      <c r="I46" s="2"/>
    </row>
    <row r="47" spans="1:9" ht="26.1" customHeight="1" x14ac:dyDescent="0.25">
      <c r="A47" s="90">
        <f t="shared" si="0"/>
        <v>35</v>
      </c>
      <c r="B47" s="26" t="s">
        <v>303</v>
      </c>
      <c r="C47" s="95" t="s">
        <v>5</v>
      </c>
      <c r="D47" s="25">
        <v>70</v>
      </c>
      <c r="E47" s="8"/>
      <c r="F47" s="2"/>
      <c r="G47" s="2"/>
      <c r="H47" s="2"/>
      <c r="I47" s="2"/>
    </row>
    <row r="48" spans="1:9" s="17" customFormat="1" ht="32.1" customHeight="1" x14ac:dyDescent="0.25">
      <c r="A48" s="90">
        <f t="shared" si="0"/>
        <v>36</v>
      </c>
      <c r="B48" s="26" t="s">
        <v>304</v>
      </c>
      <c r="C48" s="95" t="s">
        <v>5</v>
      </c>
      <c r="D48" s="25">
        <v>60</v>
      </c>
      <c r="E48" s="8"/>
      <c r="F48" s="2"/>
      <c r="G48" s="2"/>
      <c r="H48" s="2"/>
      <c r="I48" s="2"/>
    </row>
    <row r="49" spans="1:9" s="17" customFormat="1" ht="32.1" customHeight="1" x14ac:dyDescent="0.25">
      <c r="A49" s="90">
        <v>37</v>
      </c>
      <c r="B49" s="26" t="s">
        <v>305</v>
      </c>
      <c r="C49" s="95" t="s">
        <v>5</v>
      </c>
      <c r="D49" s="25">
        <v>50</v>
      </c>
      <c r="E49" s="8"/>
      <c r="F49" s="2"/>
      <c r="G49" s="2"/>
      <c r="H49" s="2"/>
      <c r="I49" s="2"/>
    </row>
    <row r="50" spans="1:9" ht="23.1" customHeight="1" x14ac:dyDescent="0.25">
      <c r="A50" s="90">
        <v>38</v>
      </c>
      <c r="B50" s="26" t="s">
        <v>306</v>
      </c>
      <c r="C50" s="95" t="s">
        <v>5</v>
      </c>
      <c r="D50" s="25">
        <v>150</v>
      </c>
      <c r="E50" s="8"/>
      <c r="F50" s="2"/>
      <c r="G50" s="2"/>
      <c r="H50" s="2"/>
      <c r="I50" s="2"/>
    </row>
    <row r="51" spans="1:9" ht="24.95" customHeight="1" x14ac:dyDescent="0.25">
      <c r="A51" s="90">
        <v>39</v>
      </c>
      <c r="B51" s="26" t="s">
        <v>307</v>
      </c>
      <c r="C51" s="95" t="s">
        <v>5</v>
      </c>
      <c r="D51" s="25">
        <v>1000</v>
      </c>
      <c r="E51" s="8"/>
      <c r="F51" s="2"/>
      <c r="G51" s="2"/>
      <c r="H51" s="2"/>
      <c r="I51" s="2"/>
    </row>
    <row r="52" spans="1:9" ht="22.5" customHeight="1" x14ac:dyDescent="0.25">
      <c r="A52" s="90">
        <v>40</v>
      </c>
      <c r="B52" s="26" t="s">
        <v>308</v>
      </c>
      <c r="C52" s="95" t="s">
        <v>5</v>
      </c>
      <c r="D52" s="25">
        <v>50</v>
      </c>
      <c r="E52" s="8"/>
      <c r="F52" s="2"/>
      <c r="G52" s="2"/>
      <c r="H52" s="2"/>
      <c r="I52" s="2"/>
    </row>
    <row r="53" spans="1:9" ht="22.5" customHeight="1" x14ac:dyDescent="0.25">
      <c r="A53" s="90">
        <v>41</v>
      </c>
      <c r="B53" s="68" t="s">
        <v>170</v>
      </c>
      <c r="C53" s="95" t="s">
        <v>5</v>
      </c>
      <c r="D53" s="25">
        <v>500</v>
      </c>
      <c r="E53" s="8"/>
      <c r="F53" s="2"/>
      <c r="G53" s="2"/>
      <c r="H53" s="2"/>
      <c r="I53" s="2"/>
    </row>
    <row r="54" spans="1:9" ht="22.5" customHeight="1" x14ac:dyDescent="0.25">
      <c r="A54" s="90">
        <v>42</v>
      </c>
      <c r="B54" s="68" t="s">
        <v>171</v>
      </c>
      <c r="C54" s="96" t="s">
        <v>5</v>
      </c>
      <c r="D54" s="97">
        <v>150</v>
      </c>
      <c r="E54" s="80"/>
      <c r="F54" s="2"/>
      <c r="G54" s="2"/>
      <c r="H54" s="2"/>
      <c r="I54" s="2"/>
    </row>
    <row r="55" spans="1:9" ht="22.5" customHeight="1" x14ac:dyDescent="0.25">
      <c r="A55" s="93">
        <v>43</v>
      </c>
      <c r="B55" s="68" t="s">
        <v>172</v>
      </c>
      <c r="C55" s="96" t="s">
        <v>5</v>
      </c>
      <c r="D55" s="97">
        <v>200</v>
      </c>
      <c r="E55" s="80"/>
      <c r="F55" s="2"/>
      <c r="G55" s="2"/>
      <c r="H55" s="2"/>
      <c r="I55" s="2"/>
    </row>
    <row r="56" spans="1:9" ht="24.95" customHeight="1" x14ac:dyDescent="0.25">
      <c r="A56" s="118" t="s">
        <v>309</v>
      </c>
      <c r="B56" s="119"/>
      <c r="C56" s="119"/>
      <c r="D56" s="120"/>
      <c r="E56" s="23"/>
      <c r="F56" s="124" t="s">
        <v>11</v>
      </c>
      <c r="G56" s="125"/>
      <c r="H56" s="126"/>
      <c r="I56" s="15"/>
    </row>
    <row r="57" spans="1:9" ht="29.1" customHeight="1" x14ac:dyDescent="0.25"/>
    <row r="58" spans="1:9" ht="14.25" customHeight="1" x14ac:dyDescent="0.25"/>
    <row r="59" spans="1:9" ht="14.25" customHeight="1" x14ac:dyDescent="0.25"/>
    <row r="60" spans="1:9" ht="14.45" customHeight="1" x14ac:dyDescent="0.25"/>
    <row r="61" spans="1:9" x14ac:dyDescent="0.25">
      <c r="B61" t="s">
        <v>6</v>
      </c>
      <c r="G61" s="1" t="s">
        <v>37</v>
      </c>
    </row>
    <row r="62" spans="1:9" ht="15" customHeight="1" x14ac:dyDescent="0.25">
      <c r="B62" t="s">
        <v>7</v>
      </c>
    </row>
    <row r="63" spans="1:9" ht="14.25" customHeight="1" x14ac:dyDescent="0.25"/>
    <row r="64" spans="1:9" ht="13.5" customHeight="1" x14ac:dyDescent="0.25">
      <c r="B64" s="1"/>
    </row>
    <row r="65" spans="1:9" x14ac:dyDescent="0.25">
      <c r="B65" s="1"/>
    </row>
    <row r="66" spans="1:9" x14ac:dyDescent="0.25">
      <c r="A66" t="s">
        <v>27</v>
      </c>
      <c r="B66" s="11"/>
      <c r="C66" s="12"/>
      <c r="D66" s="12"/>
      <c r="H66" s="13"/>
      <c r="I66" s="13"/>
    </row>
    <row r="67" spans="1:9" x14ac:dyDescent="0.25">
      <c r="A67" t="s">
        <v>25</v>
      </c>
      <c r="B67" s="11"/>
      <c r="C67" s="12"/>
      <c r="D67" s="12"/>
      <c r="H67" s="13"/>
      <c r="I67" s="13"/>
    </row>
    <row r="69" spans="1:9" x14ac:dyDescent="0.25">
      <c r="B69" t="s">
        <v>9</v>
      </c>
    </row>
    <row r="70" spans="1:9" x14ac:dyDescent="0.25">
      <c r="I70" t="s">
        <v>10</v>
      </c>
    </row>
  </sheetData>
  <mergeCells count="2">
    <mergeCell ref="A56:D56"/>
    <mergeCell ref="F56:H56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8"/>
  <sheetViews>
    <sheetView workbookViewId="0">
      <selection activeCell="B11" sqref="B11"/>
    </sheetView>
  </sheetViews>
  <sheetFormatPr defaultColWidth="11" defaultRowHeight="15.75" x14ac:dyDescent="0.25"/>
  <cols>
    <col min="1" max="1" width="5.625" customWidth="1"/>
    <col min="2" max="2" width="35.5" customWidth="1"/>
    <col min="4" max="5" width="11.875" customWidth="1"/>
    <col min="6" max="8" width="14" customWidth="1"/>
    <col min="9" max="9" width="20.375" customWidth="1"/>
    <col min="10" max="10" width="16.625" customWidth="1"/>
    <col min="11" max="11" width="21.375" customWidth="1"/>
  </cols>
  <sheetData>
    <row r="1" spans="1:11" x14ac:dyDescent="0.25">
      <c r="B1" s="1" t="s">
        <v>22</v>
      </c>
      <c r="I1" t="s">
        <v>15</v>
      </c>
    </row>
    <row r="2" spans="1:11" x14ac:dyDescent="0.25">
      <c r="B2" s="24" t="s">
        <v>33</v>
      </c>
    </row>
    <row r="3" spans="1:11" x14ac:dyDescent="0.25">
      <c r="B3" s="24" t="s">
        <v>34</v>
      </c>
    </row>
    <row r="4" spans="1:11" x14ac:dyDescent="0.25">
      <c r="B4" s="24" t="s">
        <v>29</v>
      </c>
    </row>
    <row r="6" spans="1:11" x14ac:dyDescent="0.25">
      <c r="D6" s="1" t="s">
        <v>16</v>
      </c>
      <c r="E6" s="1"/>
    </row>
    <row r="8" spans="1:11" x14ac:dyDescent="0.25">
      <c r="B8" t="s">
        <v>17</v>
      </c>
    </row>
    <row r="10" spans="1:11" x14ac:dyDescent="0.25">
      <c r="B10" s="1" t="s">
        <v>376</v>
      </c>
    </row>
    <row r="12" spans="1:11" ht="42.95" customHeight="1" thickBot="1" x14ac:dyDescent="0.3">
      <c r="A12" s="4" t="s">
        <v>0</v>
      </c>
      <c r="B12" s="5" t="s">
        <v>1</v>
      </c>
      <c r="C12" s="5" t="s">
        <v>2</v>
      </c>
      <c r="D12" s="4" t="s">
        <v>3</v>
      </c>
      <c r="E12" s="4" t="s">
        <v>24</v>
      </c>
      <c r="F12" s="4" t="s">
        <v>4</v>
      </c>
      <c r="G12" s="4" t="s">
        <v>12</v>
      </c>
      <c r="H12" s="4" t="s">
        <v>13</v>
      </c>
      <c r="I12" s="5" t="s">
        <v>14</v>
      </c>
      <c r="J12" s="4" t="s">
        <v>18</v>
      </c>
      <c r="K12" s="4" t="s">
        <v>19</v>
      </c>
    </row>
    <row r="13" spans="1:11" ht="27" customHeight="1" thickTop="1" x14ac:dyDescent="0.25">
      <c r="A13" s="18">
        <v>1</v>
      </c>
      <c r="B13" s="48" t="s">
        <v>157</v>
      </c>
      <c r="C13" s="109" t="s">
        <v>20</v>
      </c>
      <c r="D13" s="110">
        <v>400</v>
      </c>
      <c r="E13" s="10"/>
      <c r="F13" s="3"/>
      <c r="G13" s="3"/>
      <c r="H13" s="3"/>
      <c r="I13" s="3"/>
      <c r="J13" s="2"/>
      <c r="K13" s="2"/>
    </row>
    <row r="14" spans="1:11" ht="26.1" customHeight="1" x14ac:dyDescent="0.25">
      <c r="A14" s="27">
        <f>A13+1</f>
        <v>2</v>
      </c>
      <c r="B14" s="48" t="s">
        <v>158</v>
      </c>
      <c r="C14" s="29" t="s">
        <v>20</v>
      </c>
      <c r="D14" s="29">
        <v>600</v>
      </c>
      <c r="E14" s="8"/>
      <c r="F14" s="2"/>
      <c r="G14" s="2"/>
      <c r="H14" s="2"/>
      <c r="I14" s="2"/>
      <c r="J14" s="2"/>
      <c r="K14" s="2"/>
    </row>
    <row r="15" spans="1:11" ht="26.1" customHeight="1" x14ac:dyDescent="0.25">
      <c r="A15" s="27">
        <v>3</v>
      </c>
      <c r="B15" s="48" t="s">
        <v>159</v>
      </c>
      <c r="C15" s="111" t="s">
        <v>20</v>
      </c>
      <c r="D15" s="29">
        <v>200</v>
      </c>
      <c r="E15" s="8"/>
      <c r="F15" s="2"/>
      <c r="G15" s="2"/>
      <c r="H15" s="2"/>
      <c r="I15" s="2"/>
      <c r="J15" s="2"/>
      <c r="K15" s="2"/>
    </row>
    <row r="16" spans="1:11" s="17" customFormat="1" ht="32.1" customHeight="1" thickBot="1" x14ac:dyDescent="0.3">
      <c r="A16" s="27">
        <v>4</v>
      </c>
      <c r="B16" s="48" t="s">
        <v>160</v>
      </c>
      <c r="C16" s="111" t="s">
        <v>20</v>
      </c>
      <c r="D16" s="29">
        <v>500</v>
      </c>
      <c r="E16" s="8"/>
      <c r="F16" s="2"/>
      <c r="G16" s="2"/>
      <c r="H16" s="2"/>
      <c r="I16" s="2"/>
      <c r="J16" s="2"/>
      <c r="K16" s="2"/>
    </row>
    <row r="17" spans="1:11" ht="21.95" customHeight="1" thickTop="1" x14ac:dyDescent="0.25">
      <c r="A17" s="28">
        <v>5</v>
      </c>
      <c r="B17" s="48" t="s">
        <v>66</v>
      </c>
      <c r="C17" s="109" t="s">
        <v>20</v>
      </c>
      <c r="D17" s="29">
        <v>20</v>
      </c>
      <c r="E17" s="8"/>
      <c r="F17" s="2"/>
      <c r="G17" s="2"/>
      <c r="H17" s="2"/>
      <c r="I17" s="2"/>
      <c r="J17" s="2"/>
      <c r="K17" s="2"/>
    </row>
    <row r="18" spans="1:11" ht="23.1" customHeight="1" x14ac:dyDescent="0.25">
      <c r="A18" s="118" t="s">
        <v>309</v>
      </c>
      <c r="B18" s="119"/>
      <c r="C18" s="119"/>
      <c r="D18" s="120"/>
      <c r="E18" s="23"/>
      <c r="F18" s="124" t="s">
        <v>11</v>
      </c>
      <c r="G18" s="125"/>
      <c r="H18" s="126"/>
      <c r="I18" s="15"/>
      <c r="J18" s="17"/>
      <c r="K18" s="17"/>
    </row>
    <row r="19" spans="1:11" ht="14.25" customHeight="1" x14ac:dyDescent="0.25"/>
    <row r="20" spans="1:11" ht="14.25" customHeight="1" x14ac:dyDescent="0.25"/>
    <row r="21" spans="1:11" ht="14.25" customHeight="1" x14ac:dyDescent="0.25">
      <c r="B21" t="s">
        <v>6</v>
      </c>
      <c r="G21" s="1" t="s">
        <v>60</v>
      </c>
    </row>
    <row r="22" spans="1:11" ht="14.45" customHeight="1" x14ac:dyDescent="0.25">
      <c r="B22" t="s">
        <v>7</v>
      </c>
    </row>
    <row r="24" spans="1:11" ht="15" customHeight="1" x14ac:dyDescent="0.25">
      <c r="A24" t="s">
        <v>27</v>
      </c>
      <c r="B24" s="11"/>
      <c r="C24" s="12"/>
      <c r="D24" s="12"/>
      <c r="H24" s="13"/>
      <c r="I24" s="13"/>
    </row>
    <row r="25" spans="1:11" ht="14.25" customHeight="1" x14ac:dyDescent="0.25">
      <c r="A25" t="s">
        <v>25</v>
      </c>
      <c r="B25" s="11"/>
      <c r="C25" s="12"/>
      <c r="D25" s="12"/>
      <c r="H25" s="13"/>
      <c r="I25" s="13"/>
    </row>
    <row r="26" spans="1:11" ht="13.5" customHeight="1" x14ac:dyDescent="0.25"/>
    <row r="27" spans="1:11" x14ac:dyDescent="0.25">
      <c r="B27" t="s">
        <v>9</v>
      </c>
    </row>
    <row r="28" spans="1:11" x14ac:dyDescent="0.25">
      <c r="I28" t="s">
        <v>10</v>
      </c>
    </row>
  </sheetData>
  <mergeCells count="2">
    <mergeCell ref="A18:D18"/>
    <mergeCell ref="F18:H18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D8C03-85B0-4466-A22B-32AC4F81D04C}">
  <dimension ref="A1:L26"/>
  <sheetViews>
    <sheetView workbookViewId="0">
      <selection activeCell="A11" sqref="A11"/>
    </sheetView>
  </sheetViews>
  <sheetFormatPr defaultRowHeight="15.75" x14ac:dyDescent="0.25"/>
  <cols>
    <col min="2" max="2" width="20.625" customWidth="1"/>
    <col min="4" max="4" width="13.25" customWidth="1"/>
    <col min="5" max="5" width="16.5" customWidth="1"/>
    <col min="7" max="7" width="15.875" customWidth="1"/>
    <col min="9" max="9" width="13.125" customWidth="1"/>
    <col min="10" max="10" width="18.375" customWidth="1"/>
    <col min="11" max="12" width="12.625" customWidth="1"/>
  </cols>
  <sheetData>
    <row r="1" spans="1:12" x14ac:dyDescent="0.25">
      <c r="A1" s="1" t="s">
        <v>22</v>
      </c>
      <c r="H1" t="s">
        <v>15</v>
      </c>
    </row>
    <row r="2" spans="1:12" x14ac:dyDescent="0.25">
      <c r="A2" s="24" t="s">
        <v>33</v>
      </c>
    </row>
    <row r="3" spans="1:12" x14ac:dyDescent="0.25">
      <c r="A3" s="24" t="s">
        <v>34</v>
      </c>
    </row>
    <row r="4" spans="1:12" x14ac:dyDescent="0.25">
      <c r="A4" s="24" t="s">
        <v>29</v>
      </c>
    </row>
    <row r="6" spans="1:12" x14ac:dyDescent="0.25">
      <c r="C6" s="1" t="s">
        <v>16</v>
      </c>
      <c r="D6" s="1"/>
    </row>
    <row r="8" spans="1:12" x14ac:dyDescent="0.25">
      <c r="A8" t="s">
        <v>17</v>
      </c>
    </row>
    <row r="10" spans="1:12" x14ac:dyDescent="0.25">
      <c r="A10" s="1" t="s">
        <v>379</v>
      </c>
    </row>
    <row r="12" spans="1:12" ht="63" x14ac:dyDescent="0.25">
      <c r="A12" s="58" t="s">
        <v>0</v>
      </c>
      <c r="B12" s="59" t="s">
        <v>1</v>
      </c>
      <c r="C12" s="59" t="s">
        <v>2</v>
      </c>
      <c r="D12" s="58" t="s">
        <v>3</v>
      </c>
      <c r="E12" s="58" t="s">
        <v>23</v>
      </c>
      <c r="F12" s="58" t="s">
        <v>24</v>
      </c>
      <c r="G12" s="58" t="s">
        <v>4</v>
      </c>
      <c r="H12" s="58" t="s">
        <v>12</v>
      </c>
      <c r="I12" s="58" t="s">
        <v>13</v>
      </c>
      <c r="J12" s="59" t="s">
        <v>14</v>
      </c>
      <c r="K12" s="58" t="s">
        <v>18</v>
      </c>
      <c r="L12" s="58" t="s">
        <v>19</v>
      </c>
    </row>
    <row r="13" spans="1:12" ht="27.6" customHeight="1" x14ac:dyDescent="0.25">
      <c r="A13" s="116">
        <v>1</v>
      </c>
      <c r="B13" s="113" t="s">
        <v>187</v>
      </c>
      <c r="C13" s="114" t="s">
        <v>5</v>
      </c>
      <c r="D13" s="115">
        <v>100</v>
      </c>
      <c r="E13" s="82"/>
      <c r="F13" s="82"/>
      <c r="G13" s="82"/>
      <c r="H13" s="82"/>
      <c r="I13" s="82"/>
      <c r="J13" s="83"/>
      <c r="K13" s="82"/>
      <c r="L13" s="82"/>
    </row>
    <row r="14" spans="1:12" ht="26.1" customHeight="1" x14ac:dyDescent="0.25">
      <c r="A14" s="116">
        <v>2</v>
      </c>
      <c r="B14" s="113" t="s">
        <v>188</v>
      </c>
      <c r="C14" s="114" t="s">
        <v>5</v>
      </c>
      <c r="D14" s="115">
        <v>60</v>
      </c>
      <c r="E14" s="82"/>
      <c r="F14" s="82"/>
      <c r="G14" s="82"/>
      <c r="H14" s="82"/>
      <c r="I14" s="82"/>
      <c r="J14" s="83"/>
      <c r="K14" s="82"/>
      <c r="L14" s="82"/>
    </row>
    <row r="15" spans="1:12" ht="27.6" customHeight="1" x14ac:dyDescent="0.25">
      <c r="A15" s="104">
        <v>3</v>
      </c>
      <c r="B15" s="112" t="s">
        <v>189</v>
      </c>
      <c r="C15" s="104" t="s">
        <v>5</v>
      </c>
      <c r="D15" s="104">
        <v>40</v>
      </c>
      <c r="E15" s="2"/>
      <c r="F15" s="2"/>
      <c r="G15" s="2"/>
      <c r="H15" s="2"/>
      <c r="I15" s="2"/>
      <c r="J15" s="2"/>
      <c r="K15" s="2"/>
      <c r="L15" s="2"/>
    </row>
    <row r="16" spans="1:12" ht="33" customHeight="1" x14ac:dyDescent="0.25">
      <c r="A16" s="131" t="s">
        <v>125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</row>
    <row r="19" spans="1:10" x14ac:dyDescent="0.25">
      <c r="B19" s="7" t="s">
        <v>21</v>
      </c>
      <c r="H19" s="1" t="s">
        <v>60</v>
      </c>
    </row>
    <row r="20" spans="1:10" x14ac:dyDescent="0.25">
      <c r="B20" t="s">
        <v>6</v>
      </c>
    </row>
    <row r="21" spans="1:10" x14ac:dyDescent="0.25">
      <c r="B21" t="s">
        <v>7</v>
      </c>
    </row>
    <row r="22" spans="1:10" x14ac:dyDescent="0.25">
      <c r="A22" t="s">
        <v>26</v>
      </c>
      <c r="B22" s="11"/>
      <c r="C22" s="12"/>
      <c r="D22" s="12"/>
      <c r="H22" s="13"/>
      <c r="I22" s="13"/>
    </row>
    <row r="23" spans="1:10" x14ac:dyDescent="0.25">
      <c r="A23" t="s">
        <v>25</v>
      </c>
      <c r="B23" s="11"/>
      <c r="C23" s="12"/>
      <c r="D23" s="12"/>
      <c r="H23" s="13"/>
      <c r="I23" s="13"/>
    </row>
    <row r="25" spans="1:10" x14ac:dyDescent="0.25">
      <c r="B25" t="s">
        <v>9</v>
      </c>
    </row>
    <row r="26" spans="1:10" x14ac:dyDescent="0.25">
      <c r="J26" t="s">
        <v>10</v>
      </c>
    </row>
  </sheetData>
  <mergeCells count="1">
    <mergeCell ref="A16:L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8"/>
  <sheetViews>
    <sheetView workbookViewId="0">
      <selection activeCell="B11" sqref="B11"/>
    </sheetView>
  </sheetViews>
  <sheetFormatPr defaultColWidth="11" defaultRowHeight="15.75" x14ac:dyDescent="0.25"/>
  <cols>
    <col min="1" max="1" width="5.625" customWidth="1"/>
    <col min="2" max="2" width="35.5" customWidth="1"/>
    <col min="4" max="5" width="11.875" customWidth="1"/>
    <col min="6" max="8" width="14" customWidth="1"/>
    <col min="9" max="9" width="20.375" customWidth="1"/>
    <col min="10" max="10" width="16.625" customWidth="1"/>
    <col min="11" max="11" width="21.375" customWidth="1"/>
  </cols>
  <sheetData>
    <row r="1" spans="1:11" x14ac:dyDescent="0.25">
      <c r="B1" s="1" t="s">
        <v>22</v>
      </c>
      <c r="I1" t="s">
        <v>15</v>
      </c>
    </row>
    <row r="2" spans="1:11" x14ac:dyDescent="0.25">
      <c r="B2" s="24" t="s">
        <v>33</v>
      </c>
    </row>
    <row r="3" spans="1:11" x14ac:dyDescent="0.25">
      <c r="B3" s="24" t="s">
        <v>34</v>
      </c>
    </row>
    <row r="4" spans="1:11" x14ac:dyDescent="0.25">
      <c r="B4" s="24" t="s">
        <v>29</v>
      </c>
    </row>
    <row r="6" spans="1:11" x14ac:dyDescent="0.25">
      <c r="D6" s="1" t="s">
        <v>16</v>
      </c>
      <c r="E6" s="1"/>
    </row>
    <row r="8" spans="1:11" x14ac:dyDescent="0.25">
      <c r="B8" t="s">
        <v>17</v>
      </c>
    </row>
    <row r="10" spans="1:11" x14ac:dyDescent="0.25">
      <c r="B10" s="1" t="s">
        <v>377</v>
      </c>
    </row>
    <row r="12" spans="1:11" ht="42.95" customHeight="1" x14ac:dyDescent="0.25">
      <c r="A12" s="4" t="s">
        <v>0</v>
      </c>
      <c r="B12" s="5" t="s">
        <v>1</v>
      </c>
      <c r="C12" s="5" t="s">
        <v>2</v>
      </c>
      <c r="D12" s="4" t="s">
        <v>3</v>
      </c>
      <c r="E12" s="4" t="s">
        <v>24</v>
      </c>
      <c r="F12" s="4" t="s">
        <v>4</v>
      </c>
      <c r="G12" s="4" t="s">
        <v>12</v>
      </c>
      <c r="H12" s="4" t="s">
        <v>13</v>
      </c>
      <c r="I12" s="5" t="s">
        <v>14</v>
      </c>
      <c r="J12" s="4" t="s">
        <v>18</v>
      </c>
      <c r="K12" s="4" t="s">
        <v>19</v>
      </c>
    </row>
    <row r="13" spans="1:11" ht="27" customHeight="1" x14ac:dyDescent="0.25">
      <c r="A13" s="28">
        <v>1</v>
      </c>
      <c r="B13" s="48" t="s">
        <v>32</v>
      </c>
      <c r="C13" s="29" t="s">
        <v>5</v>
      </c>
      <c r="D13" s="29">
        <v>10</v>
      </c>
      <c r="E13" s="8"/>
      <c r="F13" s="2"/>
      <c r="G13" s="2"/>
      <c r="H13" s="2"/>
      <c r="I13" s="2"/>
      <c r="J13" s="2"/>
      <c r="K13" s="2"/>
    </row>
    <row r="14" spans="1:11" ht="26.1" customHeight="1" x14ac:dyDescent="0.25">
      <c r="A14" s="28">
        <v>2</v>
      </c>
      <c r="B14" s="64" t="s">
        <v>70</v>
      </c>
      <c r="C14" s="29" t="s">
        <v>5</v>
      </c>
      <c r="D14" s="29">
        <v>60</v>
      </c>
      <c r="E14" s="8"/>
      <c r="F14" s="2"/>
      <c r="G14" s="2"/>
      <c r="H14" s="2"/>
      <c r="I14" s="2"/>
      <c r="J14" s="2"/>
      <c r="K14" s="2"/>
    </row>
    <row r="15" spans="1:11" ht="26.1" customHeight="1" x14ac:dyDescent="0.25">
      <c r="A15" s="61">
        <v>3</v>
      </c>
      <c r="B15" s="65" t="s">
        <v>31</v>
      </c>
      <c r="C15" s="117" t="s">
        <v>5</v>
      </c>
      <c r="D15" s="117">
        <v>20</v>
      </c>
      <c r="E15" s="15"/>
      <c r="F15" s="71"/>
      <c r="G15" s="71"/>
      <c r="H15" s="71"/>
      <c r="I15" s="15"/>
      <c r="J15" s="16"/>
      <c r="K15" s="16"/>
    </row>
    <row r="16" spans="1:11" ht="26.1" customHeight="1" x14ac:dyDescent="0.25">
      <c r="A16" s="55">
        <v>4</v>
      </c>
      <c r="B16" s="65" t="s">
        <v>71</v>
      </c>
      <c r="C16" s="104" t="s">
        <v>5</v>
      </c>
      <c r="D16" s="117">
        <v>100</v>
      </c>
      <c r="E16" s="2"/>
      <c r="F16" s="2"/>
      <c r="G16" s="2"/>
      <c r="H16" s="2"/>
      <c r="I16" s="2"/>
      <c r="J16" s="2"/>
      <c r="K16" s="2"/>
    </row>
    <row r="17" spans="1:11" ht="26.1" customHeight="1" x14ac:dyDescent="0.25">
      <c r="A17" s="55">
        <v>5</v>
      </c>
      <c r="B17" s="65" t="s">
        <v>72</v>
      </c>
      <c r="C17" s="117" t="s">
        <v>5</v>
      </c>
      <c r="D17" s="117">
        <v>40</v>
      </c>
      <c r="E17" s="2"/>
      <c r="F17" s="2"/>
      <c r="G17" s="2"/>
      <c r="H17" s="2"/>
      <c r="I17" s="2"/>
      <c r="J17" s="2"/>
      <c r="K17" s="2"/>
    </row>
    <row r="18" spans="1:11" ht="26.1" customHeight="1" x14ac:dyDescent="0.25">
      <c r="A18" s="61">
        <v>6</v>
      </c>
      <c r="B18" s="65" t="s">
        <v>73</v>
      </c>
      <c r="C18" s="117" t="s">
        <v>5</v>
      </c>
      <c r="D18" s="117">
        <v>300</v>
      </c>
      <c r="E18" s="2"/>
      <c r="F18" s="2"/>
      <c r="G18" s="2"/>
      <c r="H18" s="2"/>
      <c r="I18" s="2"/>
      <c r="J18" s="2"/>
      <c r="K18" s="2"/>
    </row>
    <row r="19" spans="1:11" ht="26.1" customHeight="1" x14ac:dyDescent="0.25">
      <c r="A19" s="55">
        <v>7</v>
      </c>
      <c r="B19" s="65" t="s">
        <v>74</v>
      </c>
      <c r="C19" s="117" t="s">
        <v>5</v>
      </c>
      <c r="D19" s="117">
        <v>100</v>
      </c>
      <c r="E19" s="2"/>
      <c r="F19" s="2"/>
      <c r="G19" s="2"/>
      <c r="H19" s="2"/>
      <c r="I19" s="2"/>
      <c r="J19" s="2"/>
      <c r="K19" s="2"/>
    </row>
    <row r="20" spans="1:11" s="17" customFormat="1" ht="23.1" customHeight="1" x14ac:dyDescent="0.25">
      <c r="A20" s="55">
        <v>8</v>
      </c>
      <c r="B20" s="65" t="s">
        <v>75</v>
      </c>
      <c r="C20" s="117" t="s">
        <v>5</v>
      </c>
      <c r="D20" s="117">
        <v>120</v>
      </c>
      <c r="E20" s="2"/>
      <c r="F20" s="2"/>
      <c r="G20" s="2"/>
      <c r="H20" s="2"/>
      <c r="I20" s="2"/>
      <c r="J20" s="2"/>
      <c r="K20" s="2"/>
    </row>
    <row r="21" spans="1:11" ht="23.1" customHeight="1" x14ac:dyDescent="0.25">
      <c r="A21" s="61">
        <v>9</v>
      </c>
      <c r="B21" s="65" t="s">
        <v>76</v>
      </c>
      <c r="C21" s="117" t="s">
        <v>5</v>
      </c>
      <c r="D21" s="117">
        <v>10</v>
      </c>
      <c r="E21" s="2"/>
      <c r="F21" s="2"/>
      <c r="G21" s="2"/>
      <c r="H21" s="2"/>
      <c r="I21" s="2"/>
      <c r="J21" s="2"/>
      <c r="K21" s="2"/>
    </row>
    <row r="22" spans="1:11" ht="23.45" customHeight="1" x14ac:dyDescent="0.25">
      <c r="A22" s="55">
        <v>10</v>
      </c>
      <c r="B22" s="65" t="s">
        <v>77</v>
      </c>
      <c r="C22" s="117" t="s">
        <v>5</v>
      </c>
      <c r="D22" s="117">
        <v>50</v>
      </c>
      <c r="E22" s="2"/>
      <c r="F22" s="2"/>
      <c r="G22" s="2"/>
      <c r="H22" s="2"/>
      <c r="I22" s="2"/>
      <c r="J22" s="2"/>
      <c r="K22" s="2"/>
    </row>
    <row r="23" spans="1:11" ht="24.6" customHeight="1" x14ac:dyDescent="0.25">
      <c r="A23" s="55">
        <v>11</v>
      </c>
      <c r="B23" s="65" t="s">
        <v>78</v>
      </c>
      <c r="C23" s="117" t="s">
        <v>5</v>
      </c>
      <c r="D23" s="117">
        <v>100</v>
      </c>
      <c r="E23" s="2"/>
      <c r="F23" s="2"/>
      <c r="G23" s="2"/>
      <c r="H23" s="2"/>
      <c r="I23" s="2"/>
      <c r="J23" s="2"/>
      <c r="K23" s="2"/>
    </row>
    <row r="24" spans="1:11" ht="24" customHeight="1" x14ac:dyDescent="0.25">
      <c r="A24" s="61">
        <v>12</v>
      </c>
      <c r="B24" s="66" t="s">
        <v>79</v>
      </c>
      <c r="C24" s="117" t="s">
        <v>5</v>
      </c>
      <c r="D24" s="117">
        <v>5</v>
      </c>
      <c r="E24" s="2"/>
      <c r="F24" s="2"/>
      <c r="G24" s="2"/>
      <c r="H24" s="2"/>
      <c r="I24" s="2"/>
      <c r="J24" s="2"/>
      <c r="K24" s="2"/>
    </row>
    <row r="25" spans="1:11" ht="25.5" customHeight="1" x14ac:dyDescent="0.25">
      <c r="A25" s="55">
        <v>13</v>
      </c>
      <c r="B25" s="67" t="s">
        <v>80</v>
      </c>
      <c r="C25" s="117" t="s">
        <v>5</v>
      </c>
      <c r="D25" s="117">
        <v>20</v>
      </c>
      <c r="E25" s="2"/>
      <c r="F25" s="2"/>
      <c r="G25" s="2"/>
      <c r="H25" s="2"/>
      <c r="I25" s="2"/>
      <c r="J25" s="2"/>
      <c r="K25" s="2"/>
    </row>
    <row r="26" spans="1:11" ht="27.6" customHeight="1" x14ac:dyDescent="0.25">
      <c r="A26" s="55">
        <v>14</v>
      </c>
      <c r="B26" s="68" t="s">
        <v>86</v>
      </c>
      <c r="C26" s="117" t="s">
        <v>5</v>
      </c>
      <c r="D26" s="117">
        <v>100</v>
      </c>
      <c r="E26" s="2"/>
      <c r="F26" s="2"/>
      <c r="G26" s="2"/>
      <c r="H26" s="2"/>
      <c r="I26" s="2"/>
      <c r="J26" s="2"/>
      <c r="K26" s="2"/>
    </row>
    <row r="27" spans="1:11" ht="25.5" customHeight="1" x14ac:dyDescent="0.25">
      <c r="A27" s="61">
        <v>15</v>
      </c>
      <c r="B27" s="69" t="s">
        <v>85</v>
      </c>
      <c r="C27" s="117" t="s">
        <v>5</v>
      </c>
      <c r="D27" s="117">
        <v>40</v>
      </c>
      <c r="E27" s="2"/>
      <c r="F27" s="2"/>
      <c r="G27" s="2"/>
      <c r="H27" s="2"/>
      <c r="I27" s="2"/>
      <c r="J27" s="2"/>
      <c r="K27" s="2"/>
    </row>
    <row r="28" spans="1:11" ht="25.5" customHeight="1" x14ac:dyDescent="0.25">
      <c r="A28" s="55">
        <v>16</v>
      </c>
      <c r="B28" s="69" t="s">
        <v>82</v>
      </c>
      <c r="C28" s="117" t="s">
        <v>5</v>
      </c>
      <c r="D28" s="117">
        <v>40</v>
      </c>
      <c r="E28" s="2"/>
      <c r="F28" s="2"/>
      <c r="G28" s="2"/>
      <c r="H28" s="2"/>
      <c r="I28" s="2"/>
      <c r="J28" s="2"/>
      <c r="K28" s="2"/>
    </row>
    <row r="29" spans="1:11" ht="26.45" customHeight="1" x14ac:dyDescent="0.25">
      <c r="A29" s="55">
        <v>17</v>
      </c>
      <c r="B29" s="70" t="s">
        <v>84</v>
      </c>
      <c r="C29" s="117" t="s">
        <v>20</v>
      </c>
      <c r="D29" s="117">
        <v>30</v>
      </c>
      <c r="E29" s="2"/>
      <c r="F29" s="2"/>
      <c r="G29" s="2"/>
      <c r="H29" s="2"/>
      <c r="I29" s="2"/>
      <c r="J29" s="2"/>
      <c r="K29" s="2"/>
    </row>
    <row r="30" spans="1:11" ht="25.5" customHeight="1" x14ac:dyDescent="0.25">
      <c r="A30" s="61">
        <v>18</v>
      </c>
      <c r="B30" s="72" t="s">
        <v>83</v>
      </c>
      <c r="C30" s="117" t="s">
        <v>20</v>
      </c>
      <c r="D30" s="117">
        <v>100</v>
      </c>
      <c r="E30" s="2"/>
      <c r="F30" s="2"/>
      <c r="G30" s="2"/>
      <c r="H30" s="2"/>
      <c r="I30" s="2"/>
      <c r="J30" s="2"/>
      <c r="K30" s="2"/>
    </row>
    <row r="31" spans="1:11" ht="27" customHeight="1" x14ac:dyDescent="0.25">
      <c r="A31" s="137" t="s">
        <v>81</v>
      </c>
      <c r="B31" s="138"/>
      <c r="C31" s="138"/>
      <c r="D31" s="138"/>
      <c r="E31" s="138"/>
      <c r="F31" s="138"/>
      <c r="G31" s="138"/>
      <c r="H31" s="138"/>
      <c r="I31" s="138"/>
      <c r="J31" s="138"/>
      <c r="K31" s="139"/>
    </row>
    <row r="32" spans="1:11" ht="24.95" customHeight="1" x14ac:dyDescent="0.25"/>
    <row r="33" spans="1:9" ht="23.45" customHeight="1" x14ac:dyDescent="0.25"/>
    <row r="34" spans="1:9" ht="24" customHeight="1" x14ac:dyDescent="0.25">
      <c r="B34" t="s">
        <v>6</v>
      </c>
      <c r="H34" s="1" t="s">
        <v>60</v>
      </c>
    </row>
    <row r="35" spans="1:9" ht="23.45" customHeight="1" x14ac:dyDescent="0.25">
      <c r="B35" t="s">
        <v>7</v>
      </c>
    </row>
    <row r="36" spans="1:9" ht="23.1" customHeight="1" x14ac:dyDescent="0.25"/>
    <row r="37" spans="1:9" ht="21" customHeight="1" x14ac:dyDescent="0.25">
      <c r="A37" t="s">
        <v>27</v>
      </c>
      <c r="C37" s="12"/>
      <c r="D37" s="12"/>
      <c r="H37" s="13"/>
      <c r="I37" s="13"/>
    </row>
    <row r="38" spans="1:9" x14ac:dyDescent="0.25">
      <c r="A38" t="s">
        <v>25</v>
      </c>
      <c r="C38" s="12"/>
      <c r="D38" s="12"/>
      <c r="H38" s="13"/>
      <c r="I38" s="13"/>
    </row>
    <row r="41" spans="1:9" x14ac:dyDescent="0.25">
      <c r="B41" t="s">
        <v>9</v>
      </c>
      <c r="I41" t="s">
        <v>10</v>
      </c>
    </row>
    <row r="47" spans="1:9" x14ac:dyDescent="0.25">
      <c r="B47" s="11"/>
    </row>
    <row r="48" spans="1:9" x14ac:dyDescent="0.25">
      <c r="B48" s="11"/>
    </row>
  </sheetData>
  <mergeCells count="1">
    <mergeCell ref="A31:K31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0B698-602C-476D-B4F4-0B8F07739BD2}">
  <dimension ref="A1:L24"/>
  <sheetViews>
    <sheetView workbookViewId="0">
      <selection activeCell="A11" sqref="A11"/>
    </sheetView>
  </sheetViews>
  <sheetFormatPr defaultRowHeight="15.75" x14ac:dyDescent="0.25"/>
  <cols>
    <col min="2" max="2" width="40.875" customWidth="1"/>
    <col min="4" max="4" width="13.625" customWidth="1"/>
    <col min="5" max="5" width="21.125" customWidth="1"/>
    <col min="7" max="7" width="14.625" customWidth="1"/>
    <col min="9" max="9" width="11.625" customWidth="1"/>
    <col min="10" max="10" width="16.5" customWidth="1"/>
    <col min="11" max="11" width="11.875" customWidth="1"/>
    <col min="12" max="12" width="16.5" customWidth="1"/>
  </cols>
  <sheetData>
    <row r="1" spans="1:12" x14ac:dyDescent="0.25">
      <c r="A1" s="1" t="s">
        <v>22</v>
      </c>
      <c r="H1" t="s">
        <v>15</v>
      </c>
    </row>
    <row r="2" spans="1:12" x14ac:dyDescent="0.25">
      <c r="A2" s="24" t="s">
        <v>33</v>
      </c>
    </row>
    <row r="3" spans="1:12" x14ac:dyDescent="0.25">
      <c r="A3" s="24" t="s">
        <v>34</v>
      </c>
    </row>
    <row r="4" spans="1:12" x14ac:dyDescent="0.25">
      <c r="A4" s="24" t="s">
        <v>29</v>
      </c>
    </row>
    <row r="6" spans="1:12" x14ac:dyDescent="0.25">
      <c r="C6" s="1" t="s">
        <v>16</v>
      </c>
      <c r="D6" s="1"/>
    </row>
    <row r="8" spans="1:12" x14ac:dyDescent="0.25">
      <c r="A8" t="s">
        <v>17</v>
      </c>
    </row>
    <row r="10" spans="1:12" x14ac:dyDescent="0.25">
      <c r="A10" s="1" t="s">
        <v>373</v>
      </c>
    </row>
    <row r="12" spans="1:12" ht="47.25" x14ac:dyDescent="0.25">
      <c r="A12" s="58" t="s">
        <v>0</v>
      </c>
      <c r="B12" s="59" t="s">
        <v>1</v>
      </c>
      <c r="C12" s="59" t="s">
        <v>2</v>
      </c>
      <c r="D12" s="58" t="s">
        <v>3</v>
      </c>
      <c r="E12" s="58" t="s">
        <v>23</v>
      </c>
      <c r="F12" s="58" t="s">
        <v>24</v>
      </c>
      <c r="G12" s="58" t="s">
        <v>4</v>
      </c>
      <c r="H12" s="58" t="s">
        <v>12</v>
      </c>
      <c r="I12" s="58" t="s">
        <v>13</v>
      </c>
      <c r="J12" s="59" t="s">
        <v>14</v>
      </c>
      <c r="K12" s="58" t="s">
        <v>18</v>
      </c>
      <c r="L12" s="58" t="s">
        <v>19</v>
      </c>
    </row>
    <row r="13" spans="1:12" ht="27" customHeight="1" x14ac:dyDescent="0.25">
      <c r="A13" s="68">
        <v>1</v>
      </c>
      <c r="B13" s="81" t="s">
        <v>178</v>
      </c>
      <c r="C13" s="99" t="s">
        <v>20</v>
      </c>
      <c r="D13" s="99">
        <v>5000</v>
      </c>
      <c r="E13" s="2"/>
      <c r="F13" s="2"/>
      <c r="G13" s="2"/>
      <c r="H13" s="2"/>
      <c r="I13" s="2"/>
      <c r="J13" s="2"/>
      <c r="K13" s="2"/>
      <c r="L13" s="2"/>
    </row>
    <row r="14" spans="1:12" ht="24.95" customHeight="1" x14ac:dyDescent="0.25">
      <c r="A14" s="131" t="s">
        <v>125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</row>
    <row r="17" spans="1:10" x14ac:dyDescent="0.25">
      <c r="B17" s="7" t="s">
        <v>21</v>
      </c>
      <c r="H17" s="1" t="s">
        <v>60</v>
      </c>
    </row>
    <row r="18" spans="1:10" x14ac:dyDescent="0.25">
      <c r="B18" t="s">
        <v>6</v>
      </c>
    </row>
    <row r="19" spans="1:10" x14ac:dyDescent="0.25">
      <c r="B19" t="s">
        <v>7</v>
      </c>
    </row>
    <row r="20" spans="1:10" x14ac:dyDescent="0.25">
      <c r="A20" t="s">
        <v>26</v>
      </c>
      <c r="B20" s="11"/>
      <c r="C20" s="12"/>
      <c r="D20" s="12"/>
      <c r="H20" s="13"/>
      <c r="I20" s="13"/>
    </row>
    <row r="21" spans="1:10" x14ac:dyDescent="0.25">
      <c r="A21" t="s">
        <v>25</v>
      </c>
      <c r="B21" s="11"/>
      <c r="C21" s="12"/>
      <c r="D21" s="12"/>
      <c r="H21" s="13"/>
      <c r="I21" s="13"/>
    </row>
    <row r="23" spans="1:10" x14ac:dyDescent="0.25">
      <c r="B23" t="s">
        <v>9</v>
      </c>
    </row>
    <row r="24" spans="1:10" x14ac:dyDescent="0.25">
      <c r="J24" t="s">
        <v>10</v>
      </c>
    </row>
  </sheetData>
  <mergeCells count="1">
    <mergeCell ref="A14:L1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0"/>
  <sheetViews>
    <sheetView workbookViewId="0">
      <selection activeCell="H16" sqref="H16"/>
    </sheetView>
  </sheetViews>
  <sheetFormatPr defaultColWidth="11" defaultRowHeight="15.75" x14ac:dyDescent="0.25"/>
  <cols>
    <col min="1" max="1" width="5.625" customWidth="1"/>
    <col min="2" max="2" width="35.5" customWidth="1"/>
    <col min="4" max="4" width="11.875" customWidth="1"/>
    <col min="5" max="5" width="16.375" customWidth="1"/>
    <col min="6" max="6" width="11.875" customWidth="1"/>
    <col min="7" max="9" width="14" customWidth="1"/>
    <col min="10" max="10" width="20.375" customWidth="1"/>
    <col min="11" max="11" width="16.5" customWidth="1"/>
    <col min="12" max="12" width="17.625" customWidth="1"/>
  </cols>
  <sheetData>
    <row r="1" spans="1:12" x14ac:dyDescent="0.25">
      <c r="B1" s="1" t="s">
        <v>22</v>
      </c>
      <c r="J1" t="s">
        <v>15</v>
      </c>
    </row>
    <row r="2" spans="1:12" x14ac:dyDescent="0.25">
      <c r="B2" s="24" t="s">
        <v>33</v>
      </c>
    </row>
    <row r="3" spans="1:12" x14ac:dyDescent="0.25">
      <c r="B3" s="24" t="s">
        <v>34</v>
      </c>
    </row>
    <row r="4" spans="1:12" x14ac:dyDescent="0.25">
      <c r="B4" s="24" t="s">
        <v>29</v>
      </c>
    </row>
    <row r="7" spans="1:12" x14ac:dyDescent="0.25">
      <c r="D7" s="1" t="s">
        <v>16</v>
      </c>
      <c r="E7" s="1"/>
      <c r="F7" s="1"/>
    </row>
    <row r="9" spans="1:12" x14ac:dyDescent="0.25">
      <c r="B9" t="s">
        <v>17</v>
      </c>
    </row>
    <row r="12" spans="1:12" x14ac:dyDescent="0.25">
      <c r="B12" s="1" t="s">
        <v>375</v>
      </c>
    </row>
    <row r="14" spans="1:12" ht="42.95" customHeight="1" thickBot="1" x14ac:dyDescent="0.3">
      <c r="A14" s="4" t="s">
        <v>0</v>
      </c>
      <c r="B14" s="5" t="s">
        <v>1</v>
      </c>
      <c r="C14" s="5" t="s">
        <v>2</v>
      </c>
      <c r="D14" s="4" t="s">
        <v>3</v>
      </c>
      <c r="E14" s="4" t="s">
        <v>23</v>
      </c>
      <c r="F14" s="4" t="s">
        <v>24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25.5" customHeight="1" thickTop="1" x14ac:dyDescent="0.25">
      <c r="A15" s="20">
        <v>1</v>
      </c>
      <c r="B15" s="57" t="s">
        <v>67</v>
      </c>
      <c r="C15" s="25" t="s">
        <v>20</v>
      </c>
      <c r="D15" s="25">
        <v>200</v>
      </c>
      <c r="E15" s="10"/>
      <c r="F15" s="10"/>
      <c r="G15" s="3"/>
      <c r="H15" s="3"/>
      <c r="I15" s="3"/>
      <c r="J15" s="3"/>
      <c r="K15" s="2"/>
      <c r="L15" s="2"/>
    </row>
    <row r="16" spans="1:12" ht="24" customHeight="1" x14ac:dyDescent="0.25">
      <c r="A16" s="21">
        <f>A15+1</f>
        <v>2</v>
      </c>
      <c r="B16" s="57" t="s">
        <v>68</v>
      </c>
      <c r="C16" s="25" t="s">
        <v>20</v>
      </c>
      <c r="D16" s="25">
        <v>100</v>
      </c>
      <c r="E16" s="8"/>
      <c r="F16" s="8"/>
      <c r="G16" s="2"/>
      <c r="H16" s="2"/>
      <c r="I16" s="2"/>
      <c r="J16" s="2"/>
      <c r="K16" s="2"/>
      <c r="L16" s="2"/>
    </row>
    <row r="17" spans="1:12" ht="26.1" customHeight="1" x14ac:dyDescent="0.25">
      <c r="A17" s="21">
        <f t="shared" ref="A17" si="0">A16+1</f>
        <v>3</v>
      </c>
      <c r="B17" s="57" t="s">
        <v>69</v>
      </c>
      <c r="C17" s="25" t="s">
        <v>20</v>
      </c>
      <c r="D17" s="25">
        <v>100</v>
      </c>
      <c r="E17" s="8"/>
      <c r="F17" s="8"/>
      <c r="G17" s="2"/>
      <c r="H17" s="2"/>
      <c r="I17" s="2"/>
      <c r="J17" s="2"/>
      <c r="K17" s="2"/>
      <c r="L17" s="2"/>
    </row>
    <row r="18" spans="1:12" ht="25.5" customHeight="1" x14ac:dyDescent="0.25">
      <c r="A18" s="121" t="s">
        <v>28</v>
      </c>
      <c r="B18" s="122"/>
      <c r="C18" s="122"/>
      <c r="D18" s="122"/>
      <c r="E18" s="123"/>
      <c r="F18" s="15"/>
      <c r="G18" s="118" t="s">
        <v>11</v>
      </c>
      <c r="H18" s="119"/>
      <c r="I18" s="120"/>
      <c r="J18" s="16"/>
      <c r="K18" s="17"/>
      <c r="L18" s="17"/>
    </row>
    <row r="20" spans="1:12" x14ac:dyDescent="0.25">
      <c r="B20" s="7" t="s">
        <v>21</v>
      </c>
      <c r="H20" s="1" t="s">
        <v>60</v>
      </c>
    </row>
    <row r="21" spans="1:12" s="17" customFormat="1" ht="32.1" customHeight="1" x14ac:dyDescent="0.25">
      <c r="A21"/>
      <c r="B21" t="s">
        <v>6</v>
      </c>
      <c r="C21"/>
      <c r="D21"/>
      <c r="E21"/>
      <c r="F21"/>
      <c r="G21"/>
      <c r="H21"/>
      <c r="I21"/>
      <c r="J21"/>
      <c r="K21"/>
      <c r="L21"/>
    </row>
    <row r="22" spans="1:12" x14ac:dyDescent="0.25">
      <c r="B22" t="s">
        <v>7</v>
      </c>
    </row>
    <row r="23" spans="1:12" x14ac:dyDescent="0.25">
      <c r="A23" t="s">
        <v>26</v>
      </c>
      <c r="B23" s="11"/>
      <c r="C23" s="12"/>
      <c r="D23" s="12"/>
      <c r="H23" s="13"/>
      <c r="I23" s="13"/>
    </row>
    <row r="24" spans="1:12" ht="14.25" customHeight="1" x14ac:dyDescent="0.25">
      <c r="A24" t="s">
        <v>25</v>
      </c>
      <c r="B24" s="11"/>
      <c r="C24" s="12"/>
      <c r="D24" s="12"/>
      <c r="H24" s="13"/>
      <c r="I24" s="13"/>
    </row>
    <row r="25" spans="1:12" ht="14.25" customHeight="1" x14ac:dyDescent="0.25"/>
    <row r="26" spans="1:12" ht="14.45" customHeight="1" x14ac:dyDescent="0.25">
      <c r="B26" t="s">
        <v>9</v>
      </c>
    </row>
    <row r="27" spans="1:12" x14ac:dyDescent="0.25">
      <c r="J27" t="s">
        <v>10</v>
      </c>
    </row>
    <row r="28" spans="1:12" ht="15" customHeight="1" x14ac:dyDescent="0.25"/>
    <row r="29" spans="1:12" ht="14.25" customHeight="1" x14ac:dyDescent="0.25"/>
    <row r="30" spans="1:12" ht="13.5" customHeight="1" x14ac:dyDescent="0.25"/>
  </sheetData>
  <mergeCells count="2">
    <mergeCell ref="A18:E18"/>
    <mergeCell ref="G18:I18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0005-BDF0-4C57-9FDF-3EE4C26D0B50}">
  <dimension ref="A2:L25"/>
  <sheetViews>
    <sheetView workbookViewId="0">
      <selection activeCell="A12" sqref="A12"/>
    </sheetView>
  </sheetViews>
  <sheetFormatPr defaultRowHeight="15.75" x14ac:dyDescent="0.25"/>
  <cols>
    <col min="2" max="2" width="36.25" customWidth="1"/>
    <col min="4" max="4" width="14.375" customWidth="1"/>
    <col min="5" max="5" width="20.625" customWidth="1"/>
    <col min="6" max="6" width="10.125" customWidth="1"/>
    <col min="7" max="7" width="11.625" customWidth="1"/>
    <col min="9" max="9" width="12.875" customWidth="1"/>
    <col min="10" max="10" width="16.375" customWidth="1"/>
    <col min="12" max="12" width="11.875" customWidth="1"/>
  </cols>
  <sheetData>
    <row r="2" spans="1:12" x14ac:dyDescent="0.25">
      <c r="A2" s="1" t="s">
        <v>22</v>
      </c>
      <c r="H2" t="s">
        <v>15</v>
      </c>
    </row>
    <row r="3" spans="1:12" x14ac:dyDescent="0.25">
      <c r="A3" s="24" t="s">
        <v>33</v>
      </c>
    </row>
    <row r="4" spans="1:12" x14ac:dyDescent="0.25">
      <c r="A4" s="24" t="s">
        <v>34</v>
      </c>
    </row>
    <row r="5" spans="1:12" x14ac:dyDescent="0.25">
      <c r="A5" s="24" t="s">
        <v>29</v>
      </c>
    </row>
    <row r="7" spans="1:12" x14ac:dyDescent="0.25">
      <c r="C7" s="1" t="s">
        <v>16</v>
      </c>
      <c r="D7" s="1"/>
    </row>
    <row r="9" spans="1:12" x14ac:dyDescent="0.25">
      <c r="A9" t="s">
        <v>17</v>
      </c>
    </row>
    <row r="11" spans="1:12" x14ac:dyDescent="0.25">
      <c r="A11" s="1" t="s">
        <v>378</v>
      </c>
    </row>
    <row r="13" spans="1:12" ht="77.099999999999994" customHeight="1" x14ac:dyDescent="0.25">
      <c r="A13" s="58" t="s">
        <v>0</v>
      </c>
      <c r="B13" s="59" t="s">
        <v>1</v>
      </c>
      <c r="C13" s="59" t="s">
        <v>2</v>
      </c>
      <c r="D13" s="58" t="s">
        <v>3</v>
      </c>
      <c r="E13" s="58" t="s">
        <v>23</v>
      </c>
      <c r="F13" s="58" t="s">
        <v>24</v>
      </c>
      <c r="G13" s="58" t="s">
        <v>4</v>
      </c>
      <c r="H13" s="58" t="s">
        <v>12</v>
      </c>
      <c r="I13" s="58" t="s">
        <v>13</v>
      </c>
      <c r="J13" s="59" t="s">
        <v>14</v>
      </c>
      <c r="K13" s="58" t="s">
        <v>18</v>
      </c>
      <c r="L13" s="58" t="s">
        <v>19</v>
      </c>
    </row>
    <row r="14" spans="1:12" ht="28.5" customHeight="1" x14ac:dyDescent="0.25">
      <c r="A14" s="104">
        <v>1</v>
      </c>
      <c r="B14" s="112" t="s">
        <v>177</v>
      </c>
      <c r="C14" s="104" t="s">
        <v>20</v>
      </c>
      <c r="D14" s="104">
        <v>3000</v>
      </c>
      <c r="E14" s="2"/>
      <c r="F14" s="2"/>
      <c r="G14" s="2"/>
      <c r="H14" s="2"/>
      <c r="I14" s="2"/>
      <c r="J14" s="2"/>
      <c r="K14" s="2"/>
      <c r="L14" s="2"/>
    </row>
    <row r="15" spans="1:12" ht="24.6" customHeight="1" x14ac:dyDescent="0.25">
      <c r="A15" s="131" t="s">
        <v>125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</row>
    <row r="18" spans="1:10" x14ac:dyDescent="0.25">
      <c r="B18" s="7" t="s">
        <v>21</v>
      </c>
      <c r="H18" s="1" t="s">
        <v>60</v>
      </c>
    </row>
    <row r="19" spans="1:10" x14ac:dyDescent="0.25">
      <c r="B19" t="s">
        <v>6</v>
      </c>
    </row>
    <row r="20" spans="1:10" x14ac:dyDescent="0.25">
      <c r="B20" t="s">
        <v>7</v>
      </c>
    </row>
    <row r="21" spans="1:10" x14ac:dyDescent="0.25">
      <c r="A21" t="s">
        <v>26</v>
      </c>
      <c r="B21" s="11"/>
      <c r="C21" s="12"/>
      <c r="D21" s="12"/>
      <c r="H21" s="13"/>
      <c r="I21" s="13"/>
    </row>
    <row r="22" spans="1:10" x14ac:dyDescent="0.25">
      <c r="A22" t="s">
        <v>25</v>
      </c>
      <c r="B22" s="11"/>
      <c r="C22" s="12"/>
      <c r="D22" s="12"/>
      <c r="H22" s="13"/>
      <c r="I22" s="13"/>
    </row>
    <row r="24" spans="1:10" x14ac:dyDescent="0.25">
      <c r="B24" t="s">
        <v>9</v>
      </c>
    </row>
    <row r="25" spans="1:10" x14ac:dyDescent="0.25">
      <c r="J25" t="s">
        <v>10</v>
      </c>
    </row>
  </sheetData>
  <mergeCells count="1">
    <mergeCell ref="A15:L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18</vt:i4>
      </vt:variant>
    </vt:vector>
  </HeadingPairs>
  <TitlesOfParts>
    <vt:vector size="18" baseType="lpstr">
      <vt:lpstr>Mleko</vt:lpstr>
      <vt:lpstr>Meso</vt:lpstr>
      <vt:lpstr>Perutnina</vt:lpstr>
      <vt:lpstr>Kruh</vt:lpstr>
      <vt:lpstr>Pekovski izdelki</vt:lpstr>
      <vt:lpstr>Mlevski izdelki in žita</vt:lpstr>
      <vt:lpstr>Konzervirana živila</vt:lpstr>
      <vt:lpstr>Zamrznjeno sadje in zelenjava</vt:lpstr>
      <vt:lpstr>Zamrznjena živila</vt:lpstr>
      <vt:lpstr>Splošno</vt:lpstr>
      <vt:lpstr>Dietetična živila</vt:lpstr>
      <vt:lpstr>Sadje</vt:lpstr>
      <vt:lpstr>EKO mleko</vt:lpstr>
      <vt:lpstr>EKO meso</vt:lpstr>
      <vt:lpstr>EKO mlevski</vt:lpstr>
      <vt:lpstr>Jajca</vt:lpstr>
      <vt:lpstr>EKO sokovi</vt:lpstr>
      <vt:lpstr>EKO jajca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Svetlana Čerič</cp:lastModifiedBy>
  <cp:lastPrinted>2018-04-30T13:30:25Z</cp:lastPrinted>
  <dcterms:created xsi:type="dcterms:W3CDTF">2017-03-08T07:30:16Z</dcterms:created>
  <dcterms:modified xsi:type="dcterms:W3CDTF">2023-01-13T08:37:55Z</dcterms:modified>
</cp:coreProperties>
</file>